
<file path=[Content_Types].xml><?xml version="1.0" encoding="utf-8"?>
<Types xmlns="http://schemas.openxmlformats.org/package/2006/content-types">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5"/>
  <workbookPr showInkAnnotation="0" codeName="ThisWorkbook" autoCompressPictures="0"/>
  <mc:AlternateContent xmlns:mc="http://schemas.openxmlformats.org/markup-compatibility/2006">
    <mc:Choice Requires="x15">
      <x15ac:absPath xmlns:x15ac="http://schemas.microsoft.com/office/spreadsheetml/2010/11/ac" url="/Volumes/AFFAIRES AGENCES/PROJET EN COURS/CH ST DENIS/Réaménagement d'une unité de court séjour gériatrique HOPITAL CASANOVA/DCE/PRÉPA DCE/DPGF/"/>
    </mc:Choice>
  </mc:AlternateContent>
  <xr:revisionPtr revIDLastSave="0" documentId="13_ncr:1_{D217D5FA-D6CD-2644-B424-7336A7673A36}" xr6:coauthVersionLast="47" xr6:coauthVersionMax="47" xr10:uidLastSave="{00000000-0000-0000-0000-000000000000}"/>
  <bookViews>
    <workbookView xWindow="11400" yWindow="500" windowWidth="28400" windowHeight="22140" tabRatio="776" xr2:uid="{00000000-000D-0000-FFFF-FFFF00000000}"/>
  </bookViews>
  <sheets>
    <sheet name="PDG" sheetId="63" r:id="rId1"/>
    <sheet name="LOT 01" sheetId="53" r:id="rId2"/>
  </sheets>
  <definedNames>
    <definedName name="_Hlk2938163" localSheetId="1">'LOT 01'!#REF!</definedName>
    <definedName name="_lot1" localSheetId="1">#REF!</definedName>
    <definedName name="_lot10" localSheetId="1">#REF!</definedName>
    <definedName name="_lot11" localSheetId="1">#REF!</definedName>
    <definedName name="_lot12" localSheetId="1">#REF!</definedName>
    <definedName name="_lot13" localSheetId="1">#REF!</definedName>
    <definedName name="_lot14" localSheetId="1">#REF!</definedName>
    <definedName name="_lot15" localSheetId="1">#REF!</definedName>
    <definedName name="_lot16" localSheetId="1">#REF!</definedName>
    <definedName name="_lot17" localSheetId="1">#REF!</definedName>
    <definedName name="_lot18" localSheetId="1">#REF!</definedName>
    <definedName name="_lot19" localSheetId="1">#REF!</definedName>
    <definedName name="_lot2" localSheetId="1">#REF!</definedName>
    <definedName name="_lot20" localSheetId="1">#REF!</definedName>
    <definedName name="_lot21" localSheetId="1">#REF!</definedName>
    <definedName name="_lot22" localSheetId="1">#REF!</definedName>
    <definedName name="_lot25" localSheetId="1">#REF!</definedName>
    <definedName name="_lot3" localSheetId="1">#REF!</definedName>
    <definedName name="_lot4" localSheetId="1">#REF!</definedName>
    <definedName name="_lot5" localSheetId="1">#REF!</definedName>
    <definedName name="_lot6" localSheetId="1">#REF!</definedName>
    <definedName name="_lot7" localSheetId="1">#REF!</definedName>
    <definedName name="_lot8" localSheetId="1">#REF!</definedName>
    <definedName name="_lot9" localSheetId="1">#REF!</definedName>
    <definedName name="_Ref184541500" localSheetId="1">'LOT 01'!#REF!</definedName>
    <definedName name="_Toc103960789" localSheetId="1">'LOT 01'!#REF!</definedName>
    <definedName name="_Toc124142345" localSheetId="1">'LOT 01'!#REF!</definedName>
    <definedName name="_Toc130978266" localSheetId="1">'LOT 01'!#REF!</definedName>
    <definedName name="_Toc138504661" localSheetId="1">'LOT 01'!#REF!</definedName>
    <definedName name="_Toc14613765" localSheetId="1">'LOT 01'!#REF!</definedName>
    <definedName name="_Toc14613838" localSheetId="1">'LOT 01'!#REF!</definedName>
    <definedName name="_Toc180081918" localSheetId="1">'LOT 01'!#REF!</definedName>
    <definedName name="_Toc180081919" localSheetId="1">'LOT 01'!#REF!</definedName>
    <definedName name="_Toc180081920" localSheetId="1">'LOT 01'!#REF!</definedName>
    <definedName name="_Toc180081921" localSheetId="1">'LOT 01'!#REF!</definedName>
    <definedName name="_Toc185246625" localSheetId="1">'LOT 01'!#REF!</definedName>
    <definedName name="_Toc187743080" localSheetId="1">'LOT 01'!#REF!</definedName>
    <definedName name="_Toc189020906" localSheetId="1">'LOT 01'!#REF!</definedName>
    <definedName name="_Toc189020909" localSheetId="1">'LOT 01'!#REF!</definedName>
    <definedName name="_Toc189020911" localSheetId="1">'LOT 01'!#REF!</definedName>
    <definedName name="_Toc189020912" localSheetId="1">'LOT 01'!#REF!</definedName>
    <definedName name="_Toc196631902" localSheetId="1">'LOT 01'!#REF!</definedName>
    <definedName name="_Toc196631908" localSheetId="1">'LOT 01'!#REF!</definedName>
    <definedName name="_Toc196631909" localSheetId="1">'LOT 01'!#REF!</definedName>
    <definedName name="_Toc196631911" localSheetId="1">'LOT 01'!#REF!</definedName>
    <definedName name="_Toc237927584" localSheetId="1">'LOT 01'!#REF!</definedName>
    <definedName name="_Toc274553768" localSheetId="1">'LOT 01'!#REF!</definedName>
    <definedName name="_Toc274553769" localSheetId="1">'LOT 01'!#REF!</definedName>
    <definedName name="_Toc2850772" localSheetId="1">'LOT 01'!#REF!</definedName>
    <definedName name="_Toc293482031" localSheetId="1">'LOT 01'!#REF!</definedName>
    <definedName name="_Toc317604600" localSheetId="1">'LOT 01'!#REF!</definedName>
    <definedName name="_Toc337110022" localSheetId="1">'LOT 01'!#REF!</definedName>
    <definedName name="_Toc349282014" localSheetId="1">'LOT 01'!#REF!</definedName>
    <definedName name="_Toc374611485" localSheetId="1">'LOT 01'!#REF!</definedName>
    <definedName name="_Toc400091594" localSheetId="1">'LOT 01'!#REF!</definedName>
    <definedName name="_Toc400091595" localSheetId="1">'LOT 01'!#REF!</definedName>
    <definedName name="_Toc400091632" localSheetId="1">'LOT 01'!#REF!</definedName>
    <definedName name="_Toc400954886" localSheetId="1">'LOT 01'!$B$7</definedName>
    <definedName name="_Toc400954887" localSheetId="1">'LOT 01'!#REF!</definedName>
    <definedName name="_Toc509031106" localSheetId="1">'LOT 01'!#REF!</definedName>
    <definedName name="_Toc98312136" localSheetId="1">'LOT 01'!#REF!</definedName>
    <definedName name="FF" localSheetId="1">#REF!</definedName>
    <definedName name="_xlnm.Print_Titles" localSheetId="1">'LOT 01'!$1:$3</definedName>
    <definedName name="lot10h" localSheetId="1">#REF!</definedName>
    <definedName name="lot11h" localSheetId="1">#REF!</definedName>
    <definedName name="lot12h" localSheetId="1">#REF!</definedName>
    <definedName name="lot13h" localSheetId="1">#REF!</definedName>
    <definedName name="lot14h" localSheetId="1">#REF!</definedName>
    <definedName name="lot15h" localSheetId="1">#REF!</definedName>
    <definedName name="lot16h" localSheetId="1">#REF!</definedName>
    <definedName name="lot17h" localSheetId="1">#REF!</definedName>
    <definedName name="lot18h" localSheetId="1">#REF!</definedName>
    <definedName name="lot19h" localSheetId="1">#REF!</definedName>
    <definedName name="lot1h" localSheetId="1">#REF!</definedName>
    <definedName name="lot20h" localSheetId="1">#REF!</definedName>
    <definedName name="lot21h" localSheetId="1">#REF!</definedName>
    <definedName name="lot22h" localSheetId="1">#REF!</definedName>
    <definedName name="lot2h" localSheetId="1">#REF!</definedName>
    <definedName name="lot3h" localSheetId="1">#REF!</definedName>
    <definedName name="lot4h" localSheetId="1">#REF!</definedName>
    <definedName name="lot5h" localSheetId="1">#REF!</definedName>
    <definedName name="lot6h" localSheetId="1">#REF!</definedName>
    <definedName name="lot7h" localSheetId="1">#REF!</definedName>
    <definedName name="lot8h" localSheetId="1">#REF!</definedName>
    <definedName name="lot9h" localSheetId="1">#REF!</definedName>
    <definedName name="OLE_LINK4" localSheetId="1">'LOT 01'!#REF!</definedName>
    <definedName name="_xlnm.Print_Area" localSheetId="1">'LOT 01'!$A$1:$F$107</definedName>
    <definedName name="_xlnm.Print_Area" localSheetId="0">PDG!$A$1:$I$47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http://schemas.microsoft.com/office/mac/excel/2008/main">
      <mx:ArchID Flags="2"/>
    </ext>
  </extLst>
</workbook>
</file>

<file path=xl/calcChain.xml><?xml version="1.0" encoding="utf-8"?>
<calcChain xmlns="http://schemas.openxmlformats.org/spreadsheetml/2006/main">
  <c r="F106" i="53" l="1"/>
  <c r="F104" i="53"/>
  <c r="F102" i="53"/>
  <c r="F98" i="53"/>
  <c r="F99" i="53" s="1"/>
  <c r="F95" i="53"/>
  <c r="F75" i="53"/>
  <c r="F73" i="53" l="1"/>
  <c r="F63" i="53" l="1"/>
  <c r="F58" i="53"/>
  <c r="F57" i="53"/>
  <c r="F51" i="53"/>
  <c r="F49" i="53"/>
  <c r="F47" i="53"/>
  <c r="F23" i="53"/>
  <c r="F20" i="53"/>
  <c r="F18" i="53"/>
  <c r="F16" i="53"/>
  <c r="F14" i="53"/>
  <c r="F12" i="53"/>
  <c r="F10" i="53"/>
  <c r="F8" i="53"/>
  <c r="F41" i="53"/>
  <c r="F39" i="53"/>
  <c r="F37" i="53"/>
  <c r="F35" i="53"/>
  <c r="F33" i="53"/>
  <c r="F31" i="53"/>
  <c r="F29" i="53"/>
  <c r="F27" i="53"/>
  <c r="F68" i="53"/>
  <c r="F69" i="53"/>
  <c r="F70" i="53"/>
  <c r="F71" i="53"/>
  <c r="F78" i="53"/>
  <c r="F43" i="53" l="1"/>
  <c r="F80" i="53"/>
  <c r="F67" i="53"/>
  <c r="F54" i="53" l="1"/>
  <c r="F92" i="53" l="1"/>
  <c r="F90" i="53"/>
  <c r="F88" i="53"/>
  <c r="F86" i="53"/>
  <c r="F84" i="53"/>
  <c r="F82" i="53"/>
  <c r="F61" i="53"/>
  <c r="A4" i="53" l="1"/>
  <c r="A98" i="53" l="1"/>
</calcChain>
</file>

<file path=xl/sharedStrings.xml><?xml version="1.0" encoding="utf-8"?>
<sst xmlns="http://schemas.openxmlformats.org/spreadsheetml/2006/main" count="157" uniqueCount="123">
  <si>
    <t>U</t>
  </si>
  <si>
    <t>Q</t>
  </si>
  <si>
    <t>PU</t>
  </si>
  <si>
    <t>SOMME HT</t>
  </si>
  <si>
    <t>ART</t>
  </si>
  <si>
    <t>DESIGNATION DES TACHES</t>
  </si>
  <si>
    <t>Ensemble H.T</t>
  </si>
  <si>
    <t>Maîtrise d'ouvrage:</t>
    <phoneticPr fontId="9" type="noConversion"/>
  </si>
  <si>
    <t>D.P.G.F (Décomposition du Prix Global et Forfaitaire)</t>
  </si>
  <si>
    <t>Ens</t>
  </si>
  <si>
    <t>Tva 20%</t>
  </si>
  <si>
    <t>Ensemble T.T.C</t>
  </si>
  <si>
    <t>Tél. : 01 42 21 98 67</t>
  </si>
  <si>
    <t>Email: agence@fadirifaiarchitectes.com</t>
  </si>
  <si>
    <t>CENTRE HOSPITALIER DE SAINT-DENIS</t>
  </si>
  <si>
    <t>FADI RIFAI ARCHITECTE SAS</t>
  </si>
  <si>
    <t>Adresse du site concernée:</t>
  </si>
  <si>
    <t>Maîtrise d'oeuvre:</t>
  </si>
  <si>
    <t>DECOMPOSITION FORFAITAIRE - DCE</t>
  </si>
  <si>
    <t>LOGISTIQUE</t>
  </si>
  <si>
    <t>m2</t>
  </si>
  <si>
    <t xml:space="preserve">2 Rue Docteur Delafontaine </t>
  </si>
  <si>
    <t>93200 SAINT-DENIS</t>
  </si>
  <si>
    <t>Installation générale de chantier</t>
  </si>
  <si>
    <t>Plan d'installation de chantier</t>
  </si>
  <si>
    <t>Cantonnement</t>
  </si>
  <si>
    <t xml:space="preserve">Branchement provisoire </t>
  </si>
  <si>
    <t>Clôture de chantier</t>
  </si>
  <si>
    <t>Enlèvement et évacuation aux décharges publiques</t>
  </si>
  <si>
    <t>Curage des réseaux électriques</t>
  </si>
  <si>
    <t>Curage des plomberies et CVC</t>
  </si>
  <si>
    <t>Curage des cloisons et des faux plafonds</t>
  </si>
  <si>
    <t>Benne de chantier et tri sélectif</t>
  </si>
  <si>
    <t>Curage des sols</t>
  </si>
  <si>
    <t>32 Rue Paul Belmondo 75012 PARIS</t>
  </si>
  <si>
    <t>93205 SAINT DENIS CEDEX</t>
  </si>
  <si>
    <t>TOTAL LOT + PRORATA</t>
  </si>
  <si>
    <t>Prorata de 2%</t>
  </si>
  <si>
    <t>Réaménagement d'une unité de court séjour gériatrique</t>
  </si>
  <si>
    <t>DPGF LOT N°01 Installation de chantier - Démolition - Gros œuvre</t>
  </si>
  <si>
    <t>HOPITAL CASANOVA</t>
  </si>
  <si>
    <t>11 rue Danielle Casanova</t>
  </si>
  <si>
    <t>B.E. BâtiTECH</t>
  </si>
  <si>
    <t>6 Boulevard Pesaro</t>
  </si>
  <si>
    <t>92000 NANTERRE</t>
  </si>
  <si>
    <t>Tél.: 01 56 65 98 89</t>
  </si>
  <si>
    <t>Email: be-batitech.fr</t>
  </si>
  <si>
    <t>INSTALLATION DE CHANTIER</t>
  </si>
  <si>
    <t>4.1</t>
  </si>
  <si>
    <t>4.1.1</t>
  </si>
  <si>
    <t>4.1.2</t>
  </si>
  <si>
    <t>4.1.2.2</t>
  </si>
  <si>
    <t>4.1.3</t>
  </si>
  <si>
    <t>4.1.4</t>
  </si>
  <si>
    <t>Panneaux de chantier</t>
  </si>
  <si>
    <t>4.1.5</t>
  </si>
  <si>
    <t>4.1.6</t>
  </si>
  <si>
    <t>4.2</t>
  </si>
  <si>
    <t>4.2.3</t>
  </si>
  <si>
    <t>Dispositif de sécurité</t>
  </si>
  <si>
    <t>4.2.4</t>
  </si>
  <si>
    <t>Locaux</t>
  </si>
  <si>
    <t>4.2.5</t>
  </si>
  <si>
    <t>Benne à gravois</t>
  </si>
  <si>
    <t>4.2.6</t>
  </si>
  <si>
    <t>Branchement</t>
  </si>
  <si>
    <t>4.2.7</t>
  </si>
  <si>
    <t>Confinements étanche</t>
  </si>
  <si>
    <t>4.2.8</t>
  </si>
  <si>
    <t>Épurateus d'air - Tapis de sols</t>
  </si>
  <si>
    <t>Total Installation de chantier</t>
  </si>
  <si>
    <t>4.3</t>
  </si>
  <si>
    <t>DÉMOLITIONS</t>
  </si>
  <si>
    <t>4.3.1</t>
  </si>
  <si>
    <t>4.3.2</t>
  </si>
  <si>
    <t>Création et agrandissement des ouvertures</t>
  </si>
  <si>
    <t>4.3.3</t>
  </si>
  <si>
    <t>Dépose des installations existantes cloisons, faux plafonds doublages</t>
  </si>
  <si>
    <t>4.3.4</t>
  </si>
  <si>
    <t xml:space="preserve">Dépose des installations existantes dans les zones totalement rénovées </t>
  </si>
  <si>
    <t>4.3.5</t>
  </si>
  <si>
    <t>4.3.6</t>
  </si>
  <si>
    <t>Démolition des revêtements de sol, carottage et percements divers compris réparation, rebouchage et reconstitution des revêtements. Curage des sols au droit de la courette des deux pignons pour les travaux de CVC</t>
  </si>
  <si>
    <t>4.3.8</t>
  </si>
  <si>
    <t>Déposes et démolitions d'ouvrages de second œuvre</t>
  </si>
  <si>
    <t>Total démolitions</t>
  </si>
  <si>
    <t>Total logistique</t>
  </si>
  <si>
    <t>4.4</t>
  </si>
  <si>
    <t>GROS ŒUVRE</t>
  </si>
  <si>
    <t>4.4.1</t>
  </si>
  <si>
    <t>Dépenses générales</t>
  </si>
  <si>
    <t>Études d'EXE</t>
  </si>
  <si>
    <t>D.O.E</t>
  </si>
  <si>
    <t>Piquetage</t>
  </si>
  <si>
    <t>Installation de chantier</t>
  </si>
  <si>
    <t>4.4.1.1</t>
  </si>
  <si>
    <t>4.4.1.2</t>
  </si>
  <si>
    <t>Socle de propreté</t>
  </si>
  <si>
    <t>4.4.2</t>
  </si>
  <si>
    <t>Travaux divers</t>
  </si>
  <si>
    <t>4.4.2.1</t>
  </si>
  <si>
    <t>Bouchements - Calfeutrements trous et scellements divers</t>
  </si>
  <si>
    <t>4.4.2.2</t>
  </si>
  <si>
    <t>Scellement des blocs portes - Châssis - Trappes</t>
  </si>
  <si>
    <t>4.4.2.3</t>
  </si>
  <si>
    <t>Percement</t>
  </si>
  <si>
    <t>4.4.2.4</t>
  </si>
  <si>
    <t>Réalisation de décaissé pour douches PMR</t>
  </si>
  <si>
    <t>4.4.2.5</t>
  </si>
  <si>
    <t>Réservations - Percements - Chevillage - Rebouchage dans les ouvrages en béton</t>
  </si>
  <si>
    <t>4.4.2.6</t>
  </si>
  <si>
    <t>Travaux de maçonnerie sur l'existant modification ou création de baies</t>
  </si>
  <si>
    <t>4.4.2.7</t>
  </si>
  <si>
    <t>Maçonnerie</t>
  </si>
  <si>
    <t>4.4.2.8</t>
  </si>
  <si>
    <t>Système de désenfumage</t>
  </si>
  <si>
    <t>Total gros œuvre</t>
  </si>
  <si>
    <t>4.2.1</t>
  </si>
  <si>
    <t>4.2.2</t>
  </si>
  <si>
    <t>Clôtures de chantier</t>
  </si>
  <si>
    <t>Saignée pour incorporation dans dallage</t>
  </si>
  <si>
    <r>
      <t>m</t>
    </r>
    <r>
      <rPr>
        <vertAlign val="superscript"/>
        <sz val="9.5"/>
        <rFont val="Helvetica Neue"/>
        <family val="2"/>
      </rPr>
      <t>2</t>
    </r>
  </si>
  <si>
    <t>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</si>
</sst>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 &quot;€&quot;_-;\-* #,##0.00\ &quot;€&quot;_-;_-* &quot;-&quot;??\ &quot;€&quot;_-;_-@_-"/>
    <numFmt numFmtId="165" formatCode="_-* #,##0.00\ &quot;F&quot;_-;\-* #,##0.00\ &quot;F&quot;_-;_-* &quot;-&quot;??\ &quot;F&quot;_-;_-@_-"/>
    <numFmt numFmtId="166" formatCode="_-* #,##0.00\ _F_-;\-* #,##0.00\ _F_-;_-* &quot;-&quot;??\ _F_-;_-@_-"/>
    <numFmt numFmtId="167" formatCode="#,##0.00\ [$€-1]"/>
    <numFmt numFmtId="168" formatCode="_-* #,##0.00\ [$€-1]_-;\-* #,##0.00\ [$€-1]_-;_-* &quot;-&quot;??\ [$€-1]_-"/>
    <numFmt numFmtId="169" formatCode="0.0"/>
    <numFmt numFmtId="170" formatCode="#,##0.00\ [$€-40C];[Red]\-#,##0.00\ [$€-40C]"/>
    <numFmt numFmtId="171" formatCode="#,##0.00\ &quot;€&quot;"/>
    <numFmt numFmtId="172" formatCode="[$-40C]mmm\-yy;@"/>
    <numFmt numFmtId="173" formatCode="#,##0.00\ _€"/>
  </numFmts>
  <fonts count="36">
    <font>
      <sz val="10"/>
      <name val="MS Sans Serif"/>
    </font>
    <font>
      <b/>
      <sz val="10"/>
      <name val="Arial"/>
      <family val="2"/>
    </font>
    <font>
      <sz val="10"/>
      <name val="Arial"/>
      <family val="2"/>
    </font>
    <font>
      <b/>
      <sz val="10"/>
      <name val="Arial"/>
      <family val="2"/>
    </font>
    <font>
      <sz val="10"/>
      <name val="AvantGarde"/>
      <family val="2"/>
    </font>
    <font>
      <sz val="10"/>
      <name val="Times New Roman"/>
      <family val="1"/>
    </font>
    <font>
      <b/>
      <sz val="9"/>
      <name val="Arial"/>
      <family val="2"/>
    </font>
    <font>
      <sz val="9"/>
      <name val="Arial"/>
      <family val="2"/>
    </font>
    <font>
      <b/>
      <i/>
      <sz val="14"/>
      <name val="Arial"/>
      <family val="2"/>
    </font>
    <font>
      <sz val="8"/>
      <name val="Arial"/>
      <family val="2"/>
    </font>
    <font>
      <sz val="8"/>
      <name val="MS Sans Serif"/>
    </font>
    <font>
      <sz val="11"/>
      <color theme="1"/>
      <name val="Calibri"/>
      <family val="2"/>
      <scheme val="minor"/>
    </font>
    <font>
      <u/>
      <sz val="10"/>
      <color indexed="12"/>
      <name val="MS Sans Serif"/>
    </font>
    <font>
      <u/>
      <sz val="10"/>
      <color indexed="20"/>
      <name val="MS Sans Serif"/>
    </font>
    <font>
      <u/>
      <sz val="10"/>
      <name val="Arial"/>
      <family val="2"/>
    </font>
    <font>
      <sz val="10"/>
      <color indexed="8"/>
      <name val="Calibri"/>
      <family val="2"/>
    </font>
    <font>
      <sz val="12"/>
      <color indexed="8"/>
      <name val="Calibri"/>
      <family val="2"/>
    </font>
    <font>
      <b/>
      <sz val="11"/>
      <color indexed="8"/>
      <name val="Calibri"/>
      <family val="2"/>
    </font>
    <font>
      <sz val="11"/>
      <color indexed="8"/>
      <name val="Calibri"/>
      <family val="2"/>
    </font>
    <font>
      <b/>
      <u/>
      <sz val="11"/>
      <color indexed="8"/>
      <name val="Calibri"/>
      <family val="2"/>
    </font>
    <font>
      <b/>
      <sz val="14"/>
      <name val="Calibri"/>
      <family val="2"/>
    </font>
    <font>
      <b/>
      <u/>
      <sz val="14"/>
      <name val="Calibri"/>
      <family val="2"/>
    </font>
    <font>
      <b/>
      <sz val="10"/>
      <name val="Helvetica Neue"/>
      <family val="2"/>
    </font>
    <font>
      <sz val="9"/>
      <name val="Helvetica Neue"/>
      <family val="2"/>
    </font>
    <font>
      <sz val="10"/>
      <name val="Helvetica Neue"/>
      <family val="2"/>
    </font>
    <font>
      <b/>
      <sz val="11"/>
      <name val="Helvetica Neue"/>
      <family val="2"/>
    </font>
    <font>
      <b/>
      <sz val="9"/>
      <name val="Helvetica Neue"/>
      <family val="2"/>
    </font>
    <font>
      <sz val="10"/>
      <name val="MS Sans Serif"/>
      <family val="2"/>
    </font>
    <font>
      <sz val="11"/>
      <color rgb="FF000000"/>
      <name val="Calibri"/>
      <family val="2"/>
    </font>
    <font>
      <b/>
      <sz val="11"/>
      <color rgb="FF000000"/>
      <name val="Calibri"/>
      <family val="2"/>
    </font>
    <font>
      <b/>
      <sz val="9.5"/>
      <name val="Helvetica Neue"/>
      <family val="2"/>
    </font>
    <font>
      <sz val="9.5"/>
      <name val="Helvetica Neue"/>
      <family val="2"/>
    </font>
    <font>
      <b/>
      <sz val="8.5"/>
      <name val="Helvetica Neue"/>
      <family val="2"/>
    </font>
    <font>
      <sz val="8.5"/>
      <name val="Helvetica Neue"/>
      <family val="2"/>
    </font>
    <font>
      <b/>
      <sz val="14"/>
      <color indexed="8"/>
      <name val="Helvetica"/>
      <family val="2"/>
    </font>
    <font>
      <vertAlign val="superscript"/>
      <sz val="9.5"/>
      <name val="Helvetica Neue"/>
      <family val="2"/>
    </font>
  </fonts>
  <fills count="6">
    <fill>
      <patternFill patternType="none"/>
    </fill>
    <fill>
      <patternFill patternType="gray125"/>
    </fill>
    <fill>
      <patternFill patternType="solid">
        <fgColor theme="0" tint="-0.14999847407452621"/>
        <bgColor indexed="64"/>
      </patternFill>
    </fill>
    <fill>
      <patternFill patternType="solid">
        <fgColor indexed="22"/>
        <bgColor indexed="64"/>
      </patternFill>
    </fill>
    <fill>
      <patternFill patternType="solid">
        <fgColor theme="0" tint="-0.249977111117893"/>
        <bgColor indexed="64"/>
      </patternFill>
    </fill>
    <fill>
      <patternFill patternType="solid">
        <fgColor rgb="FFD9D9D9"/>
        <bgColor rgb="FF000000"/>
      </patternFill>
    </fill>
  </fills>
  <borders count="46">
    <border>
      <left/>
      <right/>
      <top/>
      <bottom/>
      <diagonal/>
    </border>
    <border>
      <left style="thin">
        <color auto="1"/>
      </left>
      <right/>
      <top/>
      <bottom/>
      <diagonal/>
    </border>
    <border>
      <left style="double">
        <color auto="1"/>
      </left>
      <right style="thin">
        <color auto="1"/>
      </right>
      <top/>
      <bottom/>
      <diagonal/>
    </border>
    <border>
      <left/>
      <right style="double">
        <color auto="1"/>
      </right>
      <top/>
      <bottom/>
      <diagonal/>
    </border>
    <border>
      <left/>
      <right style="thin">
        <color auto="1"/>
      </right>
      <top/>
      <bottom/>
      <diagonal/>
    </border>
    <border>
      <left style="thin">
        <color auto="1"/>
      </left>
      <right style="thin">
        <color auto="1"/>
      </right>
      <top/>
      <bottom/>
      <diagonal/>
    </border>
    <border>
      <left style="thin">
        <color auto="1"/>
      </left>
      <right style="double">
        <color auto="1"/>
      </right>
      <top/>
      <bottom/>
      <diagonal/>
    </border>
    <border>
      <left/>
      <right style="double">
        <color auto="1"/>
      </right>
      <top style="double">
        <color auto="1"/>
      </top>
      <bottom style="double">
        <color auto="1"/>
      </bottom>
      <diagonal/>
    </border>
    <border>
      <left style="double">
        <color auto="1"/>
      </left>
      <right/>
      <top/>
      <bottom/>
      <diagonal/>
    </border>
    <border>
      <left style="double">
        <color auto="1"/>
      </left>
      <right/>
      <top style="double">
        <color auto="1"/>
      </top>
      <bottom style="double">
        <color auto="1"/>
      </bottom>
      <diagonal/>
    </border>
    <border>
      <left/>
      <right/>
      <top style="double">
        <color auto="1"/>
      </top>
      <bottom style="double">
        <color auto="1"/>
      </bottom>
      <diagonal/>
    </border>
    <border>
      <left style="double">
        <color auto="1"/>
      </left>
      <right style="double">
        <color auto="1"/>
      </right>
      <top/>
      <bottom/>
      <diagonal/>
    </border>
    <border>
      <left style="thin">
        <color auto="1"/>
      </left>
      <right style="double">
        <color auto="1"/>
      </right>
      <top style="thin">
        <color auto="1"/>
      </top>
      <bottom/>
      <diagonal/>
    </border>
    <border>
      <left style="double">
        <color theme="1"/>
      </left>
      <right style="thin">
        <color auto="1"/>
      </right>
      <top/>
      <bottom/>
      <diagonal/>
    </border>
    <border>
      <left style="double">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style="double">
        <color auto="1"/>
      </top>
      <bottom style="thin">
        <color auto="1"/>
      </bottom>
      <diagonal/>
    </border>
    <border>
      <left style="double">
        <color auto="1"/>
      </left>
      <right style="double">
        <color auto="1"/>
      </right>
      <top style="double">
        <color auto="1"/>
      </top>
      <bottom style="thin">
        <color auto="1"/>
      </bottom>
      <diagonal/>
    </border>
    <border>
      <left style="double">
        <color auto="1"/>
      </left>
      <right/>
      <top/>
      <bottom style="double">
        <color auto="1"/>
      </bottom>
      <diagonal/>
    </border>
    <border>
      <left/>
      <right/>
      <top/>
      <bottom style="double">
        <color auto="1"/>
      </bottom>
      <diagonal/>
    </border>
    <border>
      <left style="thin">
        <color auto="1"/>
      </left>
      <right style="double">
        <color auto="1"/>
      </right>
      <top/>
      <bottom style="double">
        <color auto="1"/>
      </bottom>
      <diagonal/>
    </border>
    <border>
      <left/>
      <right style="thin">
        <color auto="1"/>
      </right>
      <top/>
      <bottom style="double">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rgb="FF000000"/>
      </right>
      <top style="double">
        <color indexed="64"/>
      </top>
      <bottom style="double">
        <color indexed="64"/>
      </bottom>
      <diagonal/>
    </border>
    <border>
      <left style="thin">
        <color rgb="FF000000"/>
      </left>
      <right style="double">
        <color auto="1"/>
      </right>
      <top style="double">
        <color auto="1"/>
      </top>
      <bottom style="double">
        <color indexed="64"/>
      </bottom>
      <diagonal/>
    </border>
    <border>
      <left style="double">
        <color auto="1"/>
      </left>
      <right style="double">
        <color auto="1"/>
      </right>
      <top/>
      <bottom style="double">
        <color indexed="64"/>
      </bottom>
      <diagonal/>
    </border>
    <border>
      <left/>
      <right style="double">
        <color auto="1"/>
      </right>
      <top/>
      <bottom style="double">
        <color indexed="64"/>
      </bottom>
      <diagonal/>
    </border>
    <border>
      <left/>
      <right/>
      <top style="double">
        <color auto="1"/>
      </top>
      <bottom/>
      <diagonal/>
    </border>
    <border>
      <left/>
      <right style="thin">
        <color auto="1"/>
      </right>
      <top style="double">
        <color auto="1"/>
      </top>
      <bottom/>
      <diagonal/>
    </border>
    <border>
      <left style="thin">
        <color auto="1"/>
      </left>
      <right style="double">
        <color auto="1"/>
      </right>
      <top style="double">
        <color indexed="64"/>
      </top>
      <bottom/>
      <diagonal/>
    </border>
    <border>
      <left/>
      <right style="double">
        <color auto="1"/>
      </right>
      <top style="double">
        <color auto="1"/>
      </top>
      <bottom/>
      <diagonal/>
    </border>
    <border>
      <left style="thin">
        <color auto="1"/>
      </left>
      <right/>
      <top style="double">
        <color indexed="64"/>
      </top>
      <bottom/>
      <diagonal/>
    </border>
    <border>
      <left style="thin">
        <color auto="1"/>
      </left>
      <right/>
      <top/>
      <bottom style="double">
        <color indexed="64"/>
      </bottom>
      <diagonal/>
    </border>
    <border>
      <left style="double">
        <color auto="1"/>
      </left>
      <right style="thin">
        <color auto="1"/>
      </right>
      <top/>
      <bottom style="double">
        <color indexed="64"/>
      </bottom>
      <diagonal/>
    </border>
    <border>
      <left style="double">
        <color auto="1"/>
      </left>
      <right style="thin">
        <color auto="1"/>
      </right>
      <top style="double">
        <color indexed="64"/>
      </top>
      <bottom style="double">
        <color indexed="64"/>
      </bottom>
      <diagonal/>
    </border>
    <border>
      <left style="thin">
        <color auto="1"/>
      </left>
      <right style="thin">
        <color indexed="64"/>
      </right>
      <top/>
      <bottom style="double">
        <color indexed="64"/>
      </bottom>
      <diagonal/>
    </border>
  </borders>
  <cellStyleXfs count="21">
    <xf numFmtId="0" fontId="0" fillId="0" borderId="0"/>
    <xf numFmtId="2" fontId="9" fillId="0" borderId="0" applyFill="0" applyBorder="0" applyProtection="0"/>
    <xf numFmtId="168" fontId="5" fillId="0" borderId="0" applyFont="0" applyFill="0" applyBorder="0" applyAlignment="0" applyProtection="0">
      <alignment textRotation="180"/>
    </xf>
    <xf numFmtId="0" fontId="4" fillId="0" borderId="0"/>
    <xf numFmtId="169" fontId="3" fillId="0" borderId="1" applyFill="0" applyBorder="0" applyAlignment="0" applyProtection="0"/>
    <xf numFmtId="0" fontId="8" fillId="0" borderId="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0" fontId="11" fillId="0" borderId="0"/>
    <xf numFmtId="0" fontId="12" fillId="0" borderId="0" applyNumberFormat="0" applyFill="0" applyBorder="0" applyAlignment="0" applyProtection="0"/>
    <xf numFmtId="0" fontId="13" fillId="0" borderId="0" applyNumberFormat="0" applyFill="0" applyBorder="0" applyAlignment="0" applyProtection="0"/>
    <xf numFmtId="0" fontId="4" fillId="0" borderId="0"/>
    <xf numFmtId="164" fontId="11" fillId="0" borderId="0" applyFont="0" applyFill="0" applyBorder="0" applyAlignment="0" applyProtection="0"/>
    <xf numFmtId="0" fontId="27" fillId="0" borderId="0"/>
  </cellStyleXfs>
  <cellXfs count="222">
    <xf numFmtId="0" fontId="0" fillId="0" borderId="0" xfId="0"/>
    <xf numFmtId="0" fontId="18" fillId="0" borderId="0" xfId="0" applyFont="1" applyAlignment="1">
      <alignment vertical="center"/>
    </xf>
    <xf numFmtId="0" fontId="17" fillId="0" borderId="0" xfId="0" applyFont="1" applyAlignment="1">
      <alignment vertical="center"/>
    </xf>
    <xf numFmtId="0" fontId="0" fillId="0" borderId="4" xfId="0" applyBorder="1"/>
    <xf numFmtId="0" fontId="17" fillId="0" borderId="0" xfId="0" applyFont="1" applyAlignment="1">
      <alignment horizontal="center" vertical="center"/>
    </xf>
    <xf numFmtId="0" fontId="18" fillId="0" borderId="0" xfId="0" applyFont="1" applyAlignment="1">
      <alignment horizontal="left" vertical="center"/>
    </xf>
    <xf numFmtId="0" fontId="19" fillId="0" borderId="1" xfId="0" applyFont="1" applyBorder="1" applyAlignment="1">
      <alignment vertical="center"/>
    </xf>
    <xf numFmtId="0" fontId="18" fillId="0" borderId="27" xfId="0" applyFont="1" applyBorder="1" applyAlignment="1">
      <alignment vertical="center"/>
    </xf>
    <xf numFmtId="0" fontId="18" fillId="0" borderId="26" xfId="0" applyFont="1" applyBorder="1" applyAlignment="1">
      <alignment vertical="center"/>
    </xf>
    <xf numFmtId="0" fontId="18" fillId="0" borderId="25" xfId="0" applyFont="1" applyBorder="1" applyAlignment="1">
      <alignment vertical="center"/>
    </xf>
    <xf numFmtId="0" fontId="18" fillId="0" borderId="0" xfId="0" applyFont="1"/>
    <xf numFmtId="0" fontId="18" fillId="0" borderId="4" xfId="0" applyFont="1" applyBorder="1" applyAlignment="1">
      <alignment vertical="center"/>
    </xf>
    <xf numFmtId="0" fontId="18" fillId="0" borderId="1" xfId="0" applyFont="1" applyBorder="1" applyAlignment="1">
      <alignment vertical="center"/>
    </xf>
    <xf numFmtId="0" fontId="16" fillId="0" borderId="0" xfId="0" applyFont="1" applyAlignment="1">
      <alignment horizontal="center" vertical="center"/>
    </xf>
    <xf numFmtId="0" fontId="2" fillId="0" borderId="0" xfId="3" applyFont="1"/>
    <xf numFmtId="0" fontId="7" fillId="0" borderId="0" xfId="3" applyFont="1" applyAlignment="1">
      <alignment horizontal="center"/>
    </xf>
    <xf numFmtId="0" fontId="3" fillId="0" borderId="0" xfId="3" applyFont="1" applyAlignment="1">
      <alignment vertical="center"/>
    </xf>
    <xf numFmtId="0" fontId="2" fillId="0" borderId="0" xfId="3" applyFont="1" applyAlignment="1">
      <alignment horizontal="right"/>
    </xf>
    <xf numFmtId="0" fontId="2" fillId="0" borderId="0" xfId="3" applyFont="1" applyAlignment="1">
      <alignment vertical="center"/>
    </xf>
    <xf numFmtId="0" fontId="3" fillId="0" borderId="2" xfId="3" applyFont="1" applyBorder="1"/>
    <xf numFmtId="0" fontId="3" fillId="0" borderId="0" xfId="3" applyFont="1" applyAlignment="1">
      <alignment horizontal="left" vertical="center" wrapText="1"/>
    </xf>
    <xf numFmtId="0" fontId="3" fillId="0" borderId="2" xfId="3" applyFont="1" applyBorder="1" applyAlignment="1">
      <alignment horizontal="center" wrapText="1"/>
    </xf>
    <xf numFmtId="0" fontId="3" fillId="0" borderId="0" xfId="3" applyFont="1"/>
    <xf numFmtId="0" fontId="3" fillId="0" borderId="0" xfId="3" applyFont="1" applyAlignment="1">
      <alignment horizontal="left" vertical="center" indent="1"/>
    </xf>
    <xf numFmtId="170" fontId="3" fillId="0" borderId="4" xfId="3" applyNumberFormat="1" applyFont="1" applyBorder="1" applyAlignment="1">
      <alignment horizontal="center" wrapText="1"/>
    </xf>
    <xf numFmtId="170" fontId="2" fillId="0" borderId="4" xfId="3" applyNumberFormat="1" applyFont="1" applyBorder="1" applyAlignment="1">
      <alignment horizontal="right" wrapText="1"/>
    </xf>
    <xf numFmtId="0" fontId="2" fillId="0" borderId="2" xfId="3" applyFont="1" applyBorder="1" applyAlignment="1">
      <alignment horizontal="right" wrapText="1"/>
    </xf>
    <xf numFmtId="0" fontId="2" fillId="0" borderId="2" xfId="0" applyFont="1" applyBorder="1" applyAlignment="1">
      <alignment horizontal="left" vertical="center" indent="1"/>
    </xf>
    <xf numFmtId="4" fontId="2" fillId="0" borderId="13" xfId="3" applyNumberFormat="1" applyFont="1" applyBorder="1" applyAlignment="1">
      <alignment horizontal="left" indent="1"/>
    </xf>
    <xf numFmtId="0" fontId="7" fillId="2" borderId="14" xfId="3" applyFont="1" applyFill="1" applyBorder="1" applyAlignment="1">
      <alignment horizontal="center" vertical="center"/>
    </xf>
    <xf numFmtId="0" fontId="7" fillId="2" borderId="15" xfId="3" applyFont="1" applyFill="1" applyBorder="1" applyAlignment="1">
      <alignment horizontal="center" vertical="center"/>
    </xf>
    <xf numFmtId="0" fontId="7" fillId="2" borderId="14" xfId="3" applyFont="1" applyFill="1" applyBorder="1" applyAlignment="1">
      <alignment horizontal="center" vertical="center" wrapText="1"/>
    </xf>
    <xf numFmtId="0" fontId="7" fillId="2" borderId="16" xfId="3" applyFont="1" applyFill="1" applyBorder="1" applyAlignment="1">
      <alignment horizontal="center" vertical="center"/>
    </xf>
    <xf numFmtId="0" fontId="6" fillId="2" borderId="17" xfId="3" applyFont="1" applyFill="1" applyBorder="1" applyAlignment="1">
      <alignment horizontal="center" vertical="center"/>
    </xf>
    <xf numFmtId="0" fontId="14" fillId="0" borderId="0" xfId="0" applyFont="1" applyAlignment="1">
      <alignment horizontal="left" vertical="center" indent="1"/>
    </xf>
    <xf numFmtId="167" fontId="2" fillId="0" borderId="5" xfId="3" applyNumberFormat="1" applyFont="1" applyBorder="1" applyAlignment="1">
      <alignment horizontal="right" wrapText="1"/>
    </xf>
    <xf numFmtId="0" fontId="3" fillId="0" borderId="2" xfId="0" applyFont="1" applyBorder="1" applyAlignment="1">
      <alignment horizontal="left" vertical="center" indent="1"/>
    </xf>
    <xf numFmtId="0" fontId="2" fillId="0" borderId="8" xfId="3" applyFont="1" applyBorder="1"/>
    <xf numFmtId="0" fontId="2" fillId="0" borderId="18" xfId="3" applyFont="1" applyBorder="1"/>
    <xf numFmtId="0" fontId="22" fillId="0" borderId="0" xfId="3" applyFont="1" applyAlignment="1">
      <alignment vertical="center"/>
    </xf>
    <xf numFmtId="0" fontId="24" fillId="0" borderId="0" xfId="3" applyFont="1" applyProtection="1">
      <protection hidden="1"/>
    </xf>
    <xf numFmtId="4" fontId="24" fillId="0" borderId="4" xfId="3" applyNumberFormat="1" applyFont="1" applyBorder="1" applyAlignment="1">
      <alignment horizontal="left" indent="1"/>
    </xf>
    <xf numFmtId="167" fontId="24" fillId="0" borderId="5" xfId="3" applyNumberFormat="1" applyFont="1" applyBorder="1" applyAlignment="1">
      <alignment horizontal="right" wrapText="1"/>
    </xf>
    <xf numFmtId="0" fontId="23" fillId="0" borderId="0" xfId="3" applyFont="1" applyAlignment="1">
      <alignment horizontal="center"/>
    </xf>
    <xf numFmtId="0" fontId="24" fillId="0" borderId="0" xfId="3" applyFont="1"/>
    <xf numFmtId="0" fontId="22" fillId="0" borderId="0" xfId="3" applyFont="1"/>
    <xf numFmtId="0" fontId="26" fillId="0" borderId="0" xfId="0" applyFont="1" applyAlignment="1">
      <alignment horizontal="justify" vertical="center"/>
    </xf>
    <xf numFmtId="0" fontId="3" fillId="0" borderId="11" xfId="3" applyFont="1" applyBorder="1" applyAlignment="1">
      <alignment horizontal="center" vertical="center" wrapText="1"/>
    </xf>
    <xf numFmtId="0" fontId="2" fillId="0" borderId="11" xfId="3" applyFont="1" applyBorder="1" applyAlignment="1">
      <alignment horizontal="center" vertical="center" wrapText="1"/>
    </xf>
    <xf numFmtId="0" fontId="2" fillId="0" borderId="11" xfId="0" applyFont="1" applyBorder="1" applyAlignment="1" applyProtection="1">
      <alignment horizontal="center" vertical="center"/>
      <protection locked="0"/>
    </xf>
    <xf numFmtId="0" fontId="24" fillId="0" borderId="11" xfId="0" applyFont="1" applyBorder="1" applyAlignment="1" applyProtection="1">
      <alignment horizontal="center" vertical="center"/>
      <protection locked="0"/>
    </xf>
    <xf numFmtId="0" fontId="7" fillId="0" borderId="0" xfId="3" applyFont="1" applyAlignment="1">
      <alignment horizontal="center" vertical="center"/>
    </xf>
    <xf numFmtId="170" fontId="22" fillId="0" borderId="6" xfId="3" applyNumberFormat="1" applyFont="1" applyBorder="1" applyAlignment="1">
      <alignment horizontal="center" vertical="center" wrapText="1"/>
    </xf>
    <xf numFmtId="167" fontId="3" fillId="0" borderId="29" xfId="3" applyNumberFormat="1" applyFont="1" applyBorder="1" applyAlignment="1" applyProtection="1">
      <alignment horizontal="center" vertical="center"/>
      <protection locked="0"/>
    </xf>
    <xf numFmtId="170" fontId="3" fillId="0" borderId="12" xfId="3" applyNumberFormat="1" applyFont="1" applyBorder="1" applyAlignment="1">
      <alignment horizontal="center" vertical="center" wrapText="1"/>
    </xf>
    <xf numFmtId="170" fontId="3" fillId="0" borderId="6" xfId="3" applyNumberFormat="1" applyFont="1" applyBorder="1" applyAlignment="1">
      <alignment horizontal="center" vertical="center" wrapText="1"/>
    </xf>
    <xf numFmtId="0" fontId="2" fillId="0" borderId="6" xfId="3" applyFont="1" applyBorder="1" applyAlignment="1">
      <alignment horizontal="center" vertical="center"/>
    </xf>
    <xf numFmtId="171" fontId="3" fillId="0" borderId="6" xfId="3" applyNumberFormat="1" applyFont="1" applyBorder="1" applyAlignment="1">
      <alignment horizontal="center" vertical="center"/>
    </xf>
    <xf numFmtId="0" fontId="3" fillId="0" borderId="6" xfId="3" applyFont="1" applyBorder="1" applyAlignment="1">
      <alignment horizontal="center" vertical="center"/>
    </xf>
    <xf numFmtId="167" fontId="3" fillId="0" borderId="6" xfId="3" applyNumberFormat="1" applyFont="1" applyBorder="1" applyAlignment="1">
      <alignment horizontal="center" vertical="center"/>
    </xf>
    <xf numFmtId="0" fontId="2" fillId="0" borderId="20" xfId="3" applyFont="1" applyBorder="1" applyAlignment="1">
      <alignment horizontal="center" vertical="center"/>
    </xf>
    <xf numFmtId="0" fontId="2" fillId="0" borderId="0" xfId="3" applyFont="1" applyAlignment="1">
      <alignment horizontal="center" vertical="center"/>
    </xf>
    <xf numFmtId="0" fontId="26" fillId="0" borderId="2" xfId="0" applyFont="1" applyBorder="1" applyAlignment="1">
      <alignment horizontal="left" vertical="center" indent="1"/>
    </xf>
    <xf numFmtId="0" fontId="21" fillId="0" borderId="0" xfId="0" applyFont="1" applyAlignment="1">
      <alignment horizontal="center" vertical="center"/>
    </xf>
    <xf numFmtId="0" fontId="0" fillId="0" borderId="26" xfId="0" applyBorder="1"/>
    <xf numFmtId="0" fontId="0" fillId="0" borderId="27" xfId="0" applyBorder="1"/>
    <xf numFmtId="0" fontId="19" fillId="0" borderId="0" xfId="0" applyFont="1" applyAlignment="1">
      <alignment vertical="center"/>
    </xf>
    <xf numFmtId="0" fontId="0" fillId="4" borderId="24" xfId="0" applyFill="1" applyBorder="1"/>
    <xf numFmtId="0" fontId="17" fillId="0" borderId="4" xfId="0" applyFont="1" applyBorder="1" applyAlignment="1">
      <alignment vertical="center"/>
    </xf>
    <xf numFmtId="0" fontId="28" fillId="0" borderId="1" xfId="0" applyFont="1" applyBorder="1" applyAlignment="1">
      <alignment vertical="center"/>
    </xf>
    <xf numFmtId="0" fontId="17" fillId="0" borderId="1" xfId="0" applyFont="1" applyBorder="1" applyAlignment="1">
      <alignment vertical="center"/>
    </xf>
    <xf numFmtId="0" fontId="29" fillId="0" borderId="0" xfId="0" applyFont="1" applyAlignment="1">
      <alignment vertical="center"/>
    </xf>
    <xf numFmtId="0" fontId="28" fillId="0" borderId="0" xfId="0" applyFont="1" applyAlignment="1">
      <alignment vertical="center"/>
    </xf>
    <xf numFmtId="0" fontId="30" fillId="0" borderId="2" xfId="18" applyFont="1" applyBorder="1" applyAlignment="1">
      <alignment horizontal="left" vertical="center" indent="1"/>
    </xf>
    <xf numFmtId="0" fontId="30" fillId="0" borderId="0" xfId="0" applyFont="1" applyAlignment="1">
      <alignment horizontal="justify" vertical="center"/>
    </xf>
    <xf numFmtId="0" fontId="31" fillId="0" borderId="11" xfId="3" applyFont="1" applyBorder="1" applyAlignment="1">
      <alignment horizontal="center" vertical="center" wrapText="1"/>
    </xf>
    <xf numFmtId="1" fontId="31" fillId="0" borderId="4" xfId="18" applyNumberFormat="1" applyFont="1" applyBorder="1" applyAlignment="1" applyProtection="1">
      <alignment horizontal="right" vertical="center" wrapText="1"/>
      <protection locked="0"/>
    </xf>
    <xf numFmtId="173" fontId="31" fillId="0" borderId="4" xfId="18" applyNumberFormat="1" applyFont="1" applyBorder="1" applyAlignment="1" applyProtection="1">
      <alignment horizontal="center" vertical="center"/>
      <protection locked="0"/>
    </xf>
    <xf numFmtId="0" fontId="32" fillId="0" borderId="2" xfId="18" applyFont="1" applyBorder="1" applyAlignment="1">
      <alignment horizontal="left" vertical="center" indent="1"/>
    </xf>
    <xf numFmtId="0" fontId="32" fillId="0" borderId="0" xfId="0" applyFont="1" applyAlignment="1">
      <alignment horizontal="justify" vertical="center"/>
    </xf>
    <xf numFmtId="0" fontId="33" fillId="0" borderId="11" xfId="0" applyFont="1" applyBorder="1" applyAlignment="1" applyProtection="1">
      <alignment horizontal="center" vertical="center"/>
      <protection locked="0"/>
    </xf>
    <xf numFmtId="4" fontId="33" fillId="0" borderId="4" xfId="3" applyNumberFormat="1" applyFont="1" applyBorder="1" applyAlignment="1">
      <alignment horizontal="left" indent="1"/>
    </xf>
    <xf numFmtId="167" fontId="33" fillId="0" borderId="5" xfId="3" applyNumberFormat="1" applyFont="1" applyBorder="1" applyAlignment="1">
      <alignment horizontal="right" wrapText="1"/>
    </xf>
    <xf numFmtId="0" fontId="32" fillId="0" borderId="2" xfId="0" applyFont="1" applyBorder="1" applyAlignment="1">
      <alignment horizontal="left" vertical="center" indent="1"/>
    </xf>
    <xf numFmtId="0" fontId="31" fillId="0" borderId="0" xfId="0" applyFont="1" applyAlignment="1">
      <alignment horizontal="justify" vertical="center"/>
    </xf>
    <xf numFmtId="0" fontId="30" fillId="0" borderId="2" xfId="0" applyFont="1" applyBorder="1" applyAlignment="1">
      <alignment horizontal="left" vertical="center" indent="1"/>
    </xf>
    <xf numFmtId="0" fontId="31" fillId="0" borderId="11" xfId="0" applyFont="1" applyBorder="1" applyAlignment="1">
      <alignment horizontal="center" vertical="center" wrapText="1"/>
    </xf>
    <xf numFmtId="1" fontId="31" fillId="0" borderId="4" xfId="0" applyNumberFormat="1" applyFont="1" applyBorder="1" applyAlignment="1" applyProtection="1">
      <alignment horizontal="right" vertical="center" wrapText="1"/>
      <protection locked="0"/>
    </xf>
    <xf numFmtId="173" fontId="31" fillId="0" borderId="4" xfId="0" applyNumberFormat="1" applyFont="1" applyBorder="1" applyAlignment="1" applyProtection="1">
      <alignment horizontal="center" vertical="center"/>
      <protection locked="0"/>
    </xf>
    <xf numFmtId="171" fontId="31" fillId="0" borderId="3" xfId="0" applyNumberFormat="1" applyFont="1" applyBorder="1" applyAlignment="1">
      <alignment horizontal="center" vertical="center" wrapText="1"/>
    </xf>
    <xf numFmtId="0" fontId="25" fillId="2" borderId="2" xfId="0" applyFont="1" applyFill="1" applyBorder="1" applyAlignment="1">
      <alignment horizontal="left" vertical="top" indent="1"/>
    </xf>
    <xf numFmtId="0" fontId="22" fillId="2" borderId="0" xfId="0" applyFont="1" applyFill="1" applyAlignment="1">
      <alignment horizontal="left" vertical="top" wrapText="1" indent="1"/>
    </xf>
    <xf numFmtId="0" fontId="22" fillId="2" borderId="11" xfId="3" applyFont="1" applyFill="1" applyBorder="1" applyAlignment="1">
      <alignment horizontal="center" vertical="center" wrapText="1"/>
    </xf>
    <xf numFmtId="0" fontId="22" fillId="2" borderId="2" xfId="3" applyFont="1" applyFill="1" applyBorder="1" applyAlignment="1">
      <alignment horizontal="center" wrapText="1"/>
    </xf>
    <xf numFmtId="170" fontId="22" fillId="2" borderId="4" xfId="3" applyNumberFormat="1" applyFont="1" applyFill="1" applyBorder="1" applyAlignment="1">
      <alignment horizontal="center" wrapText="1"/>
    </xf>
    <xf numFmtId="170" fontId="22" fillId="2" borderId="6" xfId="3" applyNumberFormat="1" applyFont="1" applyFill="1" applyBorder="1" applyAlignment="1">
      <alignment horizontal="center" vertical="center" wrapText="1"/>
    </xf>
    <xf numFmtId="0" fontId="25" fillId="5" borderId="2" xfId="0" applyFont="1" applyFill="1" applyBorder="1" applyAlignment="1">
      <alignment horizontal="left" vertical="top" indent="1"/>
    </xf>
    <xf numFmtId="0" fontId="22" fillId="5" borderId="0" xfId="0" applyFont="1" applyFill="1" applyAlignment="1">
      <alignment horizontal="left" vertical="top" wrapText="1" indent="1"/>
    </xf>
    <xf numFmtId="0" fontId="22" fillId="5" borderId="11" xfId="0" applyFont="1" applyFill="1" applyBorder="1" applyAlignment="1">
      <alignment horizontal="center" vertical="center" wrapText="1"/>
    </xf>
    <xf numFmtId="0" fontId="22" fillId="5" borderId="4" xfId="0" applyFont="1" applyFill="1" applyBorder="1" applyAlignment="1">
      <alignment horizontal="center" wrapText="1"/>
    </xf>
    <xf numFmtId="170" fontId="22" fillId="5" borderId="4" xfId="0" applyNumberFormat="1" applyFont="1" applyFill="1" applyBorder="1" applyAlignment="1">
      <alignment horizontal="center" wrapText="1"/>
    </xf>
    <xf numFmtId="170" fontId="22" fillId="5" borderId="3" xfId="0" applyNumberFormat="1" applyFont="1" applyFill="1" applyBorder="1" applyAlignment="1">
      <alignment horizontal="center" vertical="center" wrapText="1"/>
    </xf>
    <xf numFmtId="0" fontId="31" fillId="0" borderId="0" xfId="0" applyFont="1" applyAlignment="1">
      <alignment horizontal="justify" vertical="center" wrapText="1"/>
    </xf>
    <xf numFmtId="0" fontId="1" fillId="0" borderId="0" xfId="3" applyFont="1"/>
    <xf numFmtId="167" fontId="1" fillId="0" borderId="29" xfId="3" applyNumberFormat="1" applyFont="1" applyBorder="1" applyAlignment="1" applyProtection="1">
      <alignment horizontal="center" vertical="center"/>
      <protection locked="0"/>
    </xf>
    <xf numFmtId="1" fontId="31" fillId="0" borderId="4" xfId="0" applyNumberFormat="1" applyFont="1" applyBorder="1" applyAlignment="1" applyProtection="1">
      <alignment horizontal="center" vertical="center" wrapText="1"/>
      <protection locked="0"/>
    </xf>
    <xf numFmtId="171" fontId="30" fillId="0" borderId="7" xfId="0" applyNumberFormat="1" applyFont="1" applyBorder="1" applyAlignment="1">
      <alignment horizontal="center" vertical="center" wrapText="1"/>
    </xf>
    <xf numFmtId="171" fontId="31" fillId="0" borderId="20" xfId="0" applyNumberFormat="1" applyFont="1" applyBorder="1" applyAlignment="1">
      <alignment horizontal="center" vertical="center" wrapText="1"/>
    </xf>
    <xf numFmtId="171" fontId="30" fillId="0" borderId="34" xfId="0" applyNumberFormat="1" applyFont="1" applyBorder="1" applyAlignment="1">
      <alignment horizontal="center" vertical="center" wrapText="1"/>
    </xf>
    <xf numFmtId="0" fontId="31" fillId="0" borderId="35" xfId="0" applyFont="1" applyBorder="1" applyAlignment="1">
      <alignment horizontal="center" vertical="center" wrapText="1"/>
    </xf>
    <xf numFmtId="1" fontId="31" fillId="0" borderId="21" xfId="0" applyNumberFormat="1" applyFont="1" applyBorder="1" applyAlignment="1" applyProtection="1">
      <alignment horizontal="right" vertical="center" wrapText="1"/>
      <protection locked="0"/>
    </xf>
    <xf numFmtId="173" fontId="31" fillId="0" borderId="21" xfId="0" applyNumberFormat="1" applyFont="1" applyBorder="1" applyAlignment="1" applyProtection="1">
      <alignment horizontal="center" vertical="center"/>
      <protection locked="0"/>
    </xf>
    <xf numFmtId="171" fontId="31" fillId="0" borderId="36" xfId="0" applyNumberFormat="1" applyFont="1" applyBorder="1" applyAlignment="1">
      <alignment horizontal="center" vertical="center" wrapText="1"/>
    </xf>
    <xf numFmtId="1" fontId="31" fillId="0" borderId="2" xfId="0" applyNumberFormat="1" applyFont="1" applyBorder="1" applyAlignment="1" applyProtection="1">
      <alignment vertical="center" wrapText="1"/>
      <protection locked="0"/>
    </xf>
    <xf numFmtId="0" fontId="31" fillId="0" borderId="0" xfId="0" applyFont="1" applyAlignment="1">
      <alignment horizontal="left" vertical="center" wrapText="1"/>
    </xf>
    <xf numFmtId="0" fontId="31" fillId="0" borderId="20" xfId="0" applyFont="1" applyBorder="1" applyAlignment="1">
      <alignment horizontal="justify" vertical="center"/>
    </xf>
    <xf numFmtId="0" fontId="31" fillId="0" borderId="20" xfId="0" applyFont="1" applyBorder="1" applyAlignment="1">
      <alignment horizontal="justify" vertical="center" wrapText="1"/>
    </xf>
    <xf numFmtId="0" fontId="31" fillId="0" borderId="29" xfId="0" applyFont="1" applyBorder="1" applyAlignment="1">
      <alignment horizontal="justify" vertical="center" wrapText="1"/>
    </xf>
    <xf numFmtId="0" fontId="31" fillId="0" borderId="29" xfId="0" applyFont="1" applyBorder="1" applyAlignment="1">
      <alignment horizontal="justify" vertical="center"/>
    </xf>
    <xf numFmtId="0" fontId="2" fillId="0" borderId="40" xfId="3" applyFont="1" applyBorder="1"/>
    <xf numFmtId="0" fontId="2" fillId="0" borderId="3" xfId="3" applyFont="1" applyBorder="1"/>
    <xf numFmtId="0" fontId="2" fillId="0" borderId="36" xfId="3" applyFont="1" applyBorder="1" applyAlignment="1">
      <alignment horizontal="center" wrapText="1"/>
    </xf>
    <xf numFmtId="0" fontId="2" fillId="0" borderId="36" xfId="3" applyFont="1" applyBorder="1"/>
    <xf numFmtId="0" fontId="30" fillId="0" borderId="43" xfId="0" applyFont="1" applyBorder="1" applyAlignment="1">
      <alignment horizontal="left" vertical="center" indent="1"/>
    </xf>
    <xf numFmtId="0" fontId="30" fillId="0" borderId="44" xfId="0" applyFont="1" applyBorder="1" applyAlignment="1">
      <alignment horizontal="left" vertical="center" indent="1"/>
    </xf>
    <xf numFmtId="0" fontId="31" fillId="0" borderId="19" xfId="0" applyFont="1" applyBorder="1" applyAlignment="1">
      <alignment horizontal="justify" vertical="center"/>
    </xf>
    <xf numFmtId="0" fontId="31" fillId="0" borderId="7" xfId="0" applyFont="1" applyBorder="1" applyAlignment="1">
      <alignment horizontal="justify" vertical="center"/>
    </xf>
    <xf numFmtId="1" fontId="31" fillId="0" borderId="2" xfId="0" applyNumberFormat="1" applyFont="1" applyBorder="1" applyAlignment="1" applyProtection="1">
      <alignment horizontal="center" vertical="center" wrapText="1"/>
      <protection locked="0"/>
    </xf>
    <xf numFmtId="173" fontId="31" fillId="0" borderId="5" xfId="0" applyNumberFormat="1" applyFont="1" applyBorder="1" applyAlignment="1" applyProtection="1">
      <alignment horizontal="center" vertical="center"/>
      <protection locked="0"/>
    </xf>
    <xf numFmtId="171" fontId="31" fillId="0" borderId="6" xfId="0" applyNumberFormat="1" applyFont="1" applyBorder="1" applyAlignment="1">
      <alignment horizontal="center" vertical="center" wrapText="1"/>
    </xf>
    <xf numFmtId="167" fontId="24" fillId="0" borderId="4" xfId="3" applyNumberFormat="1" applyFont="1" applyBorder="1" applyAlignment="1">
      <alignment horizontal="right" wrapText="1"/>
    </xf>
    <xf numFmtId="1" fontId="31" fillId="0" borderId="2" xfId="0" applyNumberFormat="1" applyFont="1" applyBorder="1" applyAlignment="1" applyProtection="1">
      <alignment horizontal="right" vertical="center" wrapText="1"/>
      <protection locked="0"/>
    </xf>
    <xf numFmtId="1" fontId="31" fillId="0" borderId="43" xfId="0" applyNumberFormat="1" applyFont="1" applyBorder="1" applyAlignment="1" applyProtection="1">
      <alignment horizontal="right" vertical="center" wrapText="1"/>
      <protection locked="0"/>
    </xf>
    <xf numFmtId="173" fontId="31" fillId="0" borderId="45" xfId="0" applyNumberFormat="1" applyFont="1" applyBorder="1" applyAlignment="1" applyProtection="1">
      <alignment horizontal="center" vertical="center"/>
      <protection locked="0"/>
    </xf>
    <xf numFmtId="173" fontId="31" fillId="0" borderId="5" xfId="0" applyNumberFormat="1" applyFont="1" applyBorder="1" applyAlignment="1" applyProtection="1">
      <alignment vertical="center"/>
      <protection locked="0"/>
    </xf>
    <xf numFmtId="173" fontId="31" fillId="0" borderId="4" xfId="0" applyNumberFormat="1" applyFont="1" applyBorder="1" applyAlignment="1" applyProtection="1">
      <alignment vertical="center"/>
      <protection locked="0"/>
    </xf>
    <xf numFmtId="0" fontId="31" fillId="0" borderId="0" xfId="0" applyFont="1" applyAlignment="1">
      <alignment horizontal="left" vertical="center" wrapText="1" indent="1"/>
    </xf>
    <xf numFmtId="0" fontId="25" fillId="0" borderId="2" xfId="0" applyFont="1" applyBorder="1" applyAlignment="1">
      <alignment horizontal="left" vertical="top" indent="1"/>
    </xf>
    <xf numFmtId="0" fontId="22" fillId="0" borderId="0" xfId="0" applyFont="1" applyAlignment="1">
      <alignment horizontal="left" vertical="top" wrapText="1" indent="1"/>
    </xf>
    <xf numFmtId="0" fontId="22" fillId="0" borderId="11" xfId="3" applyFont="1" applyBorder="1" applyAlignment="1">
      <alignment horizontal="center" vertical="center" wrapText="1"/>
    </xf>
    <xf numFmtId="0" fontId="22" fillId="0" borderId="4" xfId="3" applyFont="1" applyBorder="1" applyAlignment="1">
      <alignment horizontal="center" wrapText="1"/>
    </xf>
    <xf numFmtId="170" fontId="22" fillId="0" borderId="4" xfId="3" applyNumberFormat="1" applyFont="1" applyBorder="1" applyAlignment="1">
      <alignment horizontal="center" wrapText="1"/>
    </xf>
    <xf numFmtId="170" fontId="22" fillId="0" borderId="3" xfId="3" applyNumberFormat="1" applyFont="1" applyBorder="1" applyAlignment="1">
      <alignment horizontal="center" vertical="center" wrapText="1"/>
    </xf>
    <xf numFmtId="17" fontId="18" fillId="0" borderId="22" xfId="0" applyNumberFormat="1" applyFont="1" applyBorder="1" applyAlignment="1">
      <alignment horizontal="center" vertical="center"/>
    </xf>
    <xf numFmtId="0" fontId="18" fillId="0" borderId="23" xfId="0" applyFont="1" applyBorder="1" applyAlignment="1">
      <alignment horizontal="center" vertical="center"/>
    </xf>
    <xf numFmtId="0" fontId="18" fillId="0" borderId="24" xfId="0" applyFont="1" applyBorder="1" applyAlignment="1">
      <alignment horizontal="center" vertical="center"/>
    </xf>
    <xf numFmtId="0" fontId="18" fillId="0" borderId="25" xfId="0" applyFont="1" applyBorder="1" applyAlignment="1">
      <alignment horizontal="center" vertical="center"/>
    </xf>
    <xf numFmtId="0" fontId="18" fillId="0" borderId="26" xfId="0" applyFont="1" applyBorder="1" applyAlignment="1">
      <alignment horizontal="center" vertical="center"/>
    </xf>
    <xf numFmtId="0" fontId="18" fillId="0" borderId="27" xfId="0" applyFont="1" applyBorder="1" applyAlignment="1">
      <alignment horizontal="center" vertical="center"/>
    </xf>
    <xf numFmtId="0" fontId="17" fillId="3" borderId="22" xfId="0" applyFont="1" applyFill="1" applyBorder="1" applyAlignment="1">
      <alignment horizontal="center" vertical="center"/>
    </xf>
    <xf numFmtId="0" fontId="17" fillId="3" borderId="23" xfId="0" applyFont="1" applyFill="1" applyBorder="1" applyAlignment="1">
      <alignment horizontal="center" vertical="center"/>
    </xf>
    <xf numFmtId="172" fontId="20" fillId="0" borderId="0" xfId="0" applyNumberFormat="1" applyFont="1" applyAlignment="1">
      <alignment horizontal="center" vertical="center"/>
    </xf>
    <xf numFmtId="0" fontId="15" fillId="0" borderId="22" xfId="0" applyFont="1" applyBorder="1" applyAlignment="1">
      <alignment horizontal="center" vertical="center"/>
    </xf>
    <xf numFmtId="0" fontId="15" fillId="0" borderId="23" xfId="0" applyFont="1" applyBorder="1" applyAlignment="1">
      <alignment horizontal="center" vertical="center"/>
    </xf>
    <xf numFmtId="0" fontId="15" fillId="0" borderId="24" xfId="0" applyFont="1" applyBorder="1" applyAlignment="1">
      <alignment horizontal="center" vertical="center"/>
    </xf>
    <xf numFmtId="0" fontId="15" fillId="0" borderId="1" xfId="0" applyFont="1" applyBorder="1" applyAlignment="1">
      <alignment horizontal="center" vertical="center"/>
    </xf>
    <xf numFmtId="0" fontId="15" fillId="0" borderId="0" xfId="0" applyFont="1" applyAlignment="1">
      <alignment horizontal="center" vertical="center"/>
    </xf>
    <xf numFmtId="0" fontId="15" fillId="0" borderId="4" xfId="0" applyFont="1" applyBorder="1" applyAlignment="1">
      <alignment horizontal="center" vertical="center"/>
    </xf>
    <xf numFmtId="0" fontId="15" fillId="0" borderId="25" xfId="0" applyFont="1" applyBorder="1" applyAlignment="1">
      <alignment horizontal="center" vertical="center"/>
    </xf>
    <xf numFmtId="0" fontId="15" fillId="0" borderId="26" xfId="0" applyFont="1" applyBorder="1" applyAlignment="1">
      <alignment horizontal="center" vertical="center"/>
    </xf>
    <xf numFmtId="0" fontId="15" fillId="0" borderId="27" xfId="0" applyFont="1" applyBorder="1" applyAlignment="1">
      <alignment horizontal="center" vertical="center"/>
    </xf>
    <xf numFmtId="0" fontId="34" fillId="0" borderId="30" xfId="0" applyFont="1" applyBorder="1" applyAlignment="1">
      <alignment horizontal="center" vertical="center"/>
    </xf>
    <xf numFmtId="0" fontId="34" fillId="0" borderId="31" xfId="0" applyFont="1" applyBorder="1" applyAlignment="1">
      <alignment horizontal="center" vertical="center"/>
    </xf>
    <xf numFmtId="0" fontId="34" fillId="0" borderId="32" xfId="0" applyFont="1" applyBorder="1" applyAlignment="1">
      <alignment horizontal="center" vertical="center"/>
    </xf>
    <xf numFmtId="0" fontId="20" fillId="0" borderId="30" xfId="0" applyFont="1" applyBorder="1" applyAlignment="1">
      <alignment horizontal="center" vertical="center" wrapText="1"/>
    </xf>
    <xf numFmtId="0" fontId="20" fillId="0" borderId="31" xfId="0" applyFont="1" applyBorder="1" applyAlignment="1">
      <alignment horizontal="center" vertical="center" wrapText="1"/>
    </xf>
    <xf numFmtId="0" fontId="20" fillId="0" borderId="32" xfId="0" applyFont="1" applyBorder="1" applyAlignment="1">
      <alignment horizontal="center" vertical="center" wrapText="1"/>
    </xf>
    <xf numFmtId="0" fontId="21" fillId="0" borderId="22" xfId="0" applyFont="1" applyBorder="1" applyAlignment="1">
      <alignment horizontal="center" vertical="center"/>
    </xf>
    <xf numFmtId="0" fontId="21" fillId="0" borderId="23" xfId="0" applyFont="1" applyBorder="1" applyAlignment="1">
      <alignment horizontal="center" vertical="center"/>
    </xf>
    <xf numFmtId="0" fontId="21" fillId="0" borderId="24" xfId="0" applyFont="1" applyBorder="1" applyAlignment="1">
      <alignment horizontal="center" vertical="center"/>
    </xf>
    <xf numFmtId="0" fontId="21" fillId="0" borderId="1" xfId="0" applyFont="1" applyBorder="1" applyAlignment="1">
      <alignment horizontal="center" vertical="center"/>
    </xf>
    <xf numFmtId="0" fontId="21" fillId="0" borderId="0" xfId="0" applyFont="1" applyAlignment="1">
      <alignment horizontal="center" vertical="center"/>
    </xf>
    <xf numFmtId="0" fontId="21" fillId="0" borderId="4" xfId="0" applyFont="1" applyBorder="1" applyAlignment="1">
      <alignment horizontal="center" vertical="center"/>
    </xf>
    <xf numFmtId="0" fontId="21" fillId="0" borderId="25" xfId="0" applyFont="1" applyBorder="1" applyAlignment="1">
      <alignment horizontal="center" vertical="center"/>
    </xf>
    <xf numFmtId="0" fontId="21" fillId="0" borderId="26" xfId="0" applyFont="1" applyBorder="1" applyAlignment="1">
      <alignment horizontal="center" vertical="center"/>
    </xf>
    <xf numFmtId="0" fontId="21" fillId="0" borderId="27" xfId="0" applyFont="1" applyBorder="1" applyAlignment="1">
      <alignment horizontal="center" vertical="center"/>
    </xf>
    <xf numFmtId="0" fontId="17" fillId="0" borderId="1" xfId="0" applyFont="1" applyBorder="1" applyAlignment="1">
      <alignment horizontal="left" vertical="center"/>
    </xf>
    <xf numFmtId="0" fontId="17" fillId="0" borderId="0" xfId="0" applyFont="1" applyAlignment="1">
      <alignment horizontal="left" vertical="center"/>
    </xf>
    <xf numFmtId="171" fontId="31" fillId="0" borderId="6" xfId="0" applyNumberFormat="1" applyFont="1" applyBorder="1" applyAlignment="1">
      <alignment horizontal="center" vertical="center" wrapText="1"/>
    </xf>
    <xf numFmtId="0" fontId="30" fillId="0" borderId="41" xfId="0" applyFont="1" applyBorder="1" applyAlignment="1">
      <alignment horizontal="center" vertical="center"/>
    </xf>
    <xf numFmtId="0" fontId="30" fillId="0" borderId="37" xfId="0" applyFont="1" applyBorder="1" applyAlignment="1">
      <alignment horizontal="center" vertical="center"/>
    </xf>
    <xf numFmtId="0" fontId="30" fillId="0" borderId="40" xfId="0" applyFont="1" applyBorder="1" applyAlignment="1">
      <alignment horizontal="center" vertical="center"/>
    </xf>
    <xf numFmtId="0" fontId="30" fillId="0" borderId="42" xfId="0" applyFont="1" applyBorder="1" applyAlignment="1">
      <alignment horizontal="center" vertical="center"/>
    </xf>
    <xf numFmtId="0" fontId="30" fillId="0" borderId="19" xfId="0" applyFont="1" applyBorder="1" applyAlignment="1">
      <alignment horizontal="center" vertical="center"/>
    </xf>
    <xf numFmtId="0" fontId="30" fillId="0" borderId="36" xfId="0" applyFont="1" applyBorder="1" applyAlignment="1">
      <alignment horizontal="center" vertical="center"/>
    </xf>
    <xf numFmtId="0" fontId="3" fillId="0" borderId="9" xfId="3" applyFont="1" applyBorder="1" applyAlignment="1">
      <alignment horizontal="center" vertical="center" wrapText="1"/>
    </xf>
    <xf numFmtId="0" fontId="3" fillId="0" borderId="7" xfId="3" applyFont="1" applyBorder="1" applyAlignment="1">
      <alignment horizontal="center" vertical="center" wrapText="1"/>
    </xf>
    <xf numFmtId="0" fontId="1" fillId="0" borderId="9" xfId="3" applyFont="1" applyBorder="1" applyAlignment="1">
      <alignment horizontal="center" vertical="center" wrapText="1"/>
    </xf>
    <xf numFmtId="0" fontId="1" fillId="0" borderId="7" xfId="3" applyFont="1" applyBorder="1" applyAlignment="1">
      <alignment horizontal="center" vertical="center" wrapText="1"/>
    </xf>
    <xf numFmtId="167" fontId="2" fillId="0" borderId="39" xfId="3" applyNumberFormat="1" applyFont="1" applyBorder="1" applyAlignment="1">
      <alignment horizontal="center" vertical="center"/>
    </xf>
    <xf numFmtId="167" fontId="2" fillId="0" borderId="6" xfId="3" applyNumberFormat="1" applyFont="1" applyBorder="1" applyAlignment="1">
      <alignment horizontal="center" vertical="center"/>
    </xf>
    <xf numFmtId="167" fontId="2" fillId="0" borderId="20" xfId="3" applyNumberFormat="1" applyFont="1" applyBorder="1" applyAlignment="1">
      <alignment horizontal="center" vertical="center"/>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30" fillId="0" borderId="33" xfId="0" applyFont="1" applyBorder="1" applyAlignment="1">
      <alignment horizontal="center" vertical="center" wrapText="1"/>
    </xf>
    <xf numFmtId="0" fontId="3" fillId="0" borderId="0" xfId="3" applyFont="1" applyAlignment="1">
      <alignment horizontal="center"/>
    </xf>
    <xf numFmtId="0" fontId="3" fillId="0" borderId="4" xfId="3" applyFont="1" applyBorder="1" applyAlignment="1">
      <alignment horizontal="center"/>
    </xf>
    <xf numFmtId="0" fontId="7" fillId="0" borderId="0" xfId="3" applyFont="1" applyAlignment="1">
      <alignment horizontal="center" vertical="center"/>
    </xf>
    <xf numFmtId="0" fontId="7" fillId="0" borderId="4" xfId="3" applyFont="1" applyBorder="1" applyAlignment="1">
      <alignment horizontal="center" vertical="center"/>
    </xf>
    <xf numFmtId="167" fontId="3" fillId="0" borderId="0" xfId="3" applyNumberFormat="1" applyFont="1" applyAlignment="1" applyProtection="1">
      <alignment horizontal="center" vertical="center"/>
      <protection locked="0"/>
    </xf>
    <xf numFmtId="167" fontId="3" fillId="0" borderId="4" xfId="3" applyNumberFormat="1" applyFont="1" applyBorder="1" applyAlignment="1" applyProtection="1">
      <alignment horizontal="center" vertical="center"/>
      <protection locked="0"/>
    </xf>
    <xf numFmtId="0" fontId="7" fillId="0" borderId="19" xfId="3" applyFont="1" applyBorder="1" applyAlignment="1">
      <alignment horizontal="center" vertical="center"/>
    </xf>
    <xf numFmtId="0" fontId="7" fillId="0" borderId="21" xfId="3" applyFont="1" applyBorder="1" applyAlignment="1">
      <alignment horizontal="center" vertical="center"/>
    </xf>
    <xf numFmtId="167" fontId="3" fillId="0" borderId="10" xfId="3" applyNumberFormat="1" applyFont="1" applyBorder="1" applyAlignment="1" applyProtection="1">
      <alignment horizontal="center" vertical="center"/>
      <protection locked="0"/>
    </xf>
    <xf numFmtId="167" fontId="3" fillId="0" borderId="28" xfId="3" applyNumberFormat="1" applyFont="1" applyBorder="1" applyAlignment="1" applyProtection="1">
      <alignment horizontal="center" vertical="center"/>
      <protection locked="0"/>
    </xf>
    <xf numFmtId="0" fontId="1" fillId="0" borderId="37" xfId="3" applyFont="1" applyBorder="1" applyAlignment="1">
      <alignment horizontal="center" vertical="center"/>
    </xf>
    <xf numFmtId="0" fontId="1" fillId="0" borderId="38" xfId="3" applyFont="1" applyBorder="1" applyAlignment="1">
      <alignment horizontal="center" vertical="center"/>
    </xf>
    <xf numFmtId="0" fontId="1" fillId="0" borderId="0" xfId="3" applyFont="1" applyAlignment="1">
      <alignment horizontal="center" vertical="center"/>
    </xf>
    <xf numFmtId="0" fontId="1" fillId="0" borderId="4" xfId="3" applyFont="1" applyBorder="1" applyAlignment="1">
      <alignment horizontal="center" vertical="center"/>
    </xf>
    <xf numFmtId="0" fontId="1" fillId="0" borderId="19" xfId="3" applyFont="1" applyBorder="1" applyAlignment="1">
      <alignment horizontal="center" vertical="center"/>
    </xf>
    <xf numFmtId="0" fontId="1" fillId="0" borderId="21" xfId="3" applyFont="1" applyBorder="1" applyAlignment="1">
      <alignment horizontal="center" vertical="center"/>
    </xf>
    <xf numFmtId="167" fontId="1" fillId="0" borderId="10" xfId="3" applyNumberFormat="1" applyFont="1" applyBorder="1" applyAlignment="1" applyProtection="1">
      <alignment horizontal="center" vertical="center"/>
      <protection locked="0"/>
    </xf>
    <xf numFmtId="167" fontId="1" fillId="0" borderId="28" xfId="3" applyNumberFormat="1" applyFont="1" applyBorder="1" applyAlignment="1" applyProtection="1">
      <alignment horizontal="center" vertical="center"/>
      <protection locked="0"/>
    </xf>
    <xf numFmtId="0" fontId="7" fillId="0" borderId="37" xfId="3" applyFont="1" applyBorder="1" applyAlignment="1">
      <alignment horizontal="center" vertical="center"/>
    </xf>
    <xf numFmtId="0" fontId="7" fillId="0" borderId="38" xfId="3" applyFont="1" applyBorder="1" applyAlignment="1">
      <alignment horizontal="center" vertical="center"/>
    </xf>
    <xf numFmtId="0" fontId="3" fillId="0" borderId="10" xfId="3" applyFont="1" applyBorder="1" applyAlignment="1">
      <alignment horizontal="center" vertical="center" wrapText="1"/>
    </xf>
    <xf numFmtId="0" fontId="30" fillId="0" borderId="28" xfId="0" applyFont="1" applyBorder="1" applyAlignment="1">
      <alignment horizontal="center" vertical="center" wrapText="1"/>
    </xf>
    <xf numFmtId="0" fontId="31" fillId="0" borderId="11" xfId="0" applyFont="1" applyBorder="1" applyAlignment="1">
      <alignment horizontal="center" vertical="center" wrapText="1"/>
    </xf>
    <xf numFmtId="1" fontId="31" fillId="0" borderId="2" xfId="0" applyNumberFormat="1" applyFont="1" applyBorder="1" applyAlignment="1" applyProtection="1">
      <alignment horizontal="center" vertical="center" wrapText="1"/>
      <protection locked="0"/>
    </xf>
    <xf numFmtId="173" fontId="31" fillId="0" borderId="5" xfId="0" applyNumberFormat="1" applyFont="1" applyBorder="1" applyAlignment="1" applyProtection="1">
      <alignment horizontal="center" vertical="center"/>
      <protection locked="0"/>
    </xf>
    <xf numFmtId="0" fontId="3" fillId="0" borderId="8" xfId="3" applyFont="1" applyBorder="1" applyAlignment="1">
      <alignment horizontal="left" vertical="center" wrapText="1" indent="1"/>
    </xf>
    <xf numFmtId="0" fontId="3" fillId="0" borderId="3" xfId="3" applyFont="1" applyBorder="1" applyAlignment="1">
      <alignment horizontal="left" vertical="center" wrapText="1" indent="1"/>
    </xf>
  </cellXfs>
  <cellStyles count="21">
    <cellStyle name="détailQuant" xfId="1" xr:uid="{00000000-0005-0000-0000-000000000000}"/>
    <cellStyle name="Euro" xfId="2" xr:uid="{00000000-0005-0000-0000-000001000000}"/>
    <cellStyle name="Lien hypertexte" xfId="16" builtinId="8" hidden="1"/>
    <cellStyle name="Lien hypertexte visité" xfId="17" builtinId="9" hidden="1"/>
    <cellStyle name="Milliers 2" xfId="6" xr:uid="{00000000-0005-0000-0000-000004000000}"/>
    <cellStyle name="Milliers 2 2" xfId="7" xr:uid="{00000000-0005-0000-0000-000005000000}"/>
    <cellStyle name="Milliers 3" xfId="8" xr:uid="{00000000-0005-0000-0000-000006000000}"/>
    <cellStyle name="Monétaire 2" xfId="9" xr:uid="{00000000-0005-0000-0000-000008000000}"/>
    <cellStyle name="Monétaire 2 2" xfId="10" xr:uid="{00000000-0005-0000-0000-000009000000}"/>
    <cellStyle name="Monétaire 3" xfId="11" xr:uid="{00000000-0005-0000-0000-00000A000000}"/>
    <cellStyle name="Monétaire 4" xfId="19" xr:uid="{90006794-7029-2442-80F0-B2AE83E3F6C9}"/>
    <cellStyle name="Normal" xfId="0" builtinId="0"/>
    <cellStyle name="Normal 2" xfId="12" xr:uid="{00000000-0005-0000-0000-00000C000000}"/>
    <cellStyle name="Normal 2 2" xfId="13" xr:uid="{00000000-0005-0000-0000-00000D000000}"/>
    <cellStyle name="Normal 3" xfId="14" xr:uid="{00000000-0005-0000-0000-00000E000000}"/>
    <cellStyle name="Normal 4" xfId="15" xr:uid="{00000000-0005-0000-0000-00000F000000}"/>
    <cellStyle name="Normal 9" xfId="20" xr:uid="{424B778F-536D-FD47-B9FD-27350A0819A2}"/>
    <cellStyle name="Normal_ESTIMATIF DCE" xfId="3" xr:uid="{00000000-0005-0000-0000-000010000000}"/>
    <cellStyle name="Normal_ESTIMATIF DCE 2" xfId="18" xr:uid="{00000000-0005-0000-0000-000011000000}"/>
    <cellStyle name="QuantTotal" xfId="4" xr:uid="{00000000-0005-0000-0000-000012000000}"/>
    <cellStyle name="Titre2" xfId="5" xr:uid="{00000000-0005-0000-0000-000013000000}"/>
  </cellStyles>
  <dxfs count="0"/>
  <tableStyles count="0" defaultTableStyle="TableStyleMedium9"/>
  <colors>
    <indexedColors>
      <rgbColor rgb="00000000"/>
      <rgbColor rgb="00FFFFFF"/>
      <rgbColor rgb="00DD0806"/>
      <rgbColor rgb="001FB714"/>
      <rgbColor rgb="000000D4"/>
      <rgbColor rgb="00FCF305"/>
      <rgbColor rgb="00F20884"/>
      <rgbColor rgb="0000ABEA"/>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439428</xdr:colOff>
      <xdr:row>0</xdr:row>
      <xdr:rowOff>38100</xdr:rowOff>
    </xdr:from>
    <xdr:to>
      <xdr:col>7</xdr:col>
      <xdr:colOff>254000</xdr:colOff>
      <xdr:row>6</xdr:row>
      <xdr:rowOff>63500</xdr:rowOff>
    </xdr:to>
    <xdr:pic>
      <xdr:nvPicPr>
        <xdr:cNvPr id="2" name="Image 1">
          <a:extLst>
            <a:ext uri="{FF2B5EF4-FFF2-40B4-BE49-F238E27FC236}">
              <a16:creationId xmlns:a16="http://schemas.microsoft.com/office/drawing/2014/main" id="{1D49D078-8F0B-4644-A558-AFB4C2134161}"/>
            </a:ext>
          </a:extLst>
        </xdr:cNvPr>
        <xdr:cNvPicPr>
          <a:picLocks noChangeAspect="1"/>
        </xdr:cNvPicPr>
      </xdr:nvPicPr>
      <xdr:blipFill>
        <a:blip xmlns:r="http://schemas.openxmlformats.org/officeDocument/2006/relationships" r:embed="rId1"/>
        <a:stretch>
          <a:fillRect/>
        </a:stretch>
      </xdr:blipFill>
      <xdr:spPr>
        <a:xfrm>
          <a:off x="1137928" y="38100"/>
          <a:ext cx="4005572" cy="1295400"/>
        </a:xfrm>
        <a:prstGeom prst="rect">
          <a:avLst/>
        </a:prstGeom>
      </xdr:spPr>
    </xdr:pic>
    <xdr:clientData/>
  </xdr:twoCellAnchor>
</xdr:wsDr>
</file>

<file path=xl/theme/theme1.xml><?xml version="1.0" encoding="utf-8"?>
<a:theme xmlns:a="http://schemas.openxmlformats.org/drawingml/2006/main" name="Thème Office">
  <a:themeElements>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ublished="0"/>
  <dimension ref="A1:I52"/>
  <sheetViews>
    <sheetView tabSelected="1" view="pageBreakPreview" topLeftCell="A20" zoomScale="139" zoomScaleNormal="100" zoomScaleSheetLayoutView="139" workbookViewId="0">
      <selection activeCell="G51" sqref="G51"/>
    </sheetView>
  </sheetViews>
  <sheetFormatPr baseColWidth="10" defaultRowHeight="13"/>
  <sheetData>
    <row r="1" spans="1:9" ht="14" customHeight="1">
      <c r="A1" s="152"/>
      <c r="B1" s="153"/>
      <c r="C1" s="153"/>
      <c r="D1" s="153"/>
      <c r="E1" s="153"/>
      <c r="F1" s="153"/>
      <c r="G1" s="153"/>
      <c r="H1" s="153"/>
      <c r="I1" s="154"/>
    </row>
    <row r="2" spans="1:9" ht="14" customHeight="1">
      <c r="A2" s="155"/>
      <c r="B2" s="156"/>
      <c r="C2" s="156"/>
      <c r="D2" s="156"/>
      <c r="E2" s="156"/>
      <c r="F2" s="156"/>
      <c r="G2" s="156"/>
      <c r="H2" s="156"/>
      <c r="I2" s="157"/>
    </row>
    <row r="3" spans="1:9" ht="20" customHeight="1">
      <c r="A3" s="155"/>
      <c r="B3" s="156"/>
      <c r="C3" s="156"/>
      <c r="D3" s="156"/>
      <c r="E3" s="156"/>
      <c r="F3" s="156"/>
      <c r="G3" s="156"/>
      <c r="H3" s="156"/>
      <c r="I3" s="157"/>
    </row>
    <row r="4" spans="1:9" ht="20" customHeight="1">
      <c r="A4" s="155"/>
      <c r="B4" s="156"/>
      <c r="C4" s="156"/>
      <c r="D4" s="156"/>
      <c r="E4" s="156"/>
      <c r="F4" s="156"/>
      <c r="G4" s="156"/>
      <c r="H4" s="156"/>
      <c r="I4" s="157"/>
    </row>
    <row r="5" spans="1:9" ht="16" customHeight="1">
      <c r="A5" s="155"/>
      <c r="B5" s="156"/>
      <c r="C5" s="156"/>
      <c r="D5" s="156"/>
      <c r="E5" s="156"/>
      <c r="F5" s="156"/>
      <c r="G5" s="156"/>
      <c r="H5" s="156"/>
      <c r="I5" s="157"/>
    </row>
    <row r="6" spans="1:9" ht="16" customHeight="1">
      <c r="A6" s="155"/>
      <c r="B6" s="156"/>
      <c r="C6" s="156"/>
      <c r="D6" s="156"/>
      <c r="E6" s="156"/>
      <c r="F6" s="156"/>
      <c r="G6" s="156"/>
      <c r="H6" s="156"/>
      <c r="I6" s="157"/>
    </row>
    <row r="7" spans="1:9" ht="16" customHeight="1">
      <c r="A7" s="158"/>
      <c r="B7" s="159"/>
      <c r="C7" s="159"/>
      <c r="D7" s="159"/>
      <c r="E7" s="159"/>
      <c r="F7" s="159"/>
      <c r="G7" s="159"/>
      <c r="H7" s="159"/>
      <c r="I7" s="160"/>
    </row>
    <row r="8" spans="1:9" ht="16">
      <c r="A8" s="13"/>
    </row>
    <row r="9" spans="1:9" ht="18">
      <c r="A9" s="161" t="s">
        <v>38</v>
      </c>
      <c r="B9" s="162"/>
      <c r="C9" s="162"/>
      <c r="D9" s="162"/>
      <c r="E9" s="162"/>
      <c r="F9" s="162"/>
      <c r="G9" s="162"/>
      <c r="H9" s="162"/>
      <c r="I9" s="163"/>
    </row>
    <row r="10" spans="1:9" ht="21" customHeight="1">
      <c r="A10" s="167" t="s">
        <v>8</v>
      </c>
      <c r="B10" s="168"/>
      <c r="C10" s="168"/>
      <c r="D10" s="168"/>
      <c r="E10" s="168"/>
      <c r="F10" s="168"/>
      <c r="G10" s="168"/>
      <c r="H10" s="168"/>
      <c r="I10" s="169"/>
    </row>
    <row r="11" spans="1:9" ht="21" customHeight="1">
      <c r="A11" s="170"/>
      <c r="B11" s="171"/>
      <c r="C11" s="171"/>
      <c r="D11" s="171"/>
      <c r="E11" s="171"/>
      <c r="F11" s="171"/>
      <c r="G11" s="171"/>
      <c r="H11" s="171"/>
      <c r="I11" s="172"/>
    </row>
    <row r="12" spans="1:9" ht="21" customHeight="1">
      <c r="A12" s="170"/>
      <c r="B12" s="171"/>
      <c r="C12" s="171"/>
      <c r="D12" s="171"/>
      <c r="E12" s="171"/>
      <c r="F12" s="171"/>
      <c r="G12" s="171"/>
      <c r="H12" s="171"/>
      <c r="I12" s="172"/>
    </row>
    <row r="13" spans="1:9" ht="16" customHeight="1">
      <c r="A13" s="170"/>
      <c r="B13" s="171"/>
      <c r="C13" s="171"/>
      <c r="D13" s="171"/>
      <c r="E13" s="171"/>
      <c r="F13" s="171"/>
      <c r="G13" s="171"/>
      <c r="H13" s="171"/>
      <c r="I13" s="172"/>
    </row>
    <row r="14" spans="1:9" ht="16" customHeight="1">
      <c r="A14" s="170"/>
      <c r="B14" s="171"/>
      <c r="C14" s="171"/>
      <c r="D14" s="171"/>
      <c r="E14" s="171"/>
      <c r="F14" s="171"/>
      <c r="G14" s="171"/>
      <c r="H14" s="171"/>
      <c r="I14" s="172"/>
    </row>
    <row r="15" spans="1:9" ht="16" customHeight="1">
      <c r="A15" s="170"/>
      <c r="B15" s="171"/>
      <c r="C15" s="171"/>
      <c r="D15" s="171"/>
      <c r="E15" s="171"/>
      <c r="F15" s="171"/>
      <c r="G15" s="171"/>
      <c r="H15" s="171"/>
      <c r="I15" s="172"/>
    </row>
    <row r="16" spans="1:9" ht="16" customHeight="1">
      <c r="A16" s="170"/>
      <c r="B16" s="171"/>
      <c r="C16" s="171"/>
      <c r="D16" s="171"/>
      <c r="E16" s="171"/>
      <c r="F16" s="171"/>
      <c r="G16" s="171"/>
      <c r="H16" s="171"/>
      <c r="I16" s="172"/>
    </row>
    <row r="17" spans="1:9" ht="19" customHeight="1">
      <c r="A17" s="170"/>
      <c r="B17" s="171"/>
      <c r="C17" s="171"/>
      <c r="D17" s="171"/>
      <c r="E17" s="171"/>
      <c r="F17" s="171"/>
      <c r="G17" s="171"/>
      <c r="H17" s="171"/>
      <c r="I17" s="172"/>
    </row>
    <row r="18" spans="1:9" ht="16" customHeight="1">
      <c r="A18" s="170"/>
      <c r="B18" s="171"/>
      <c r="C18" s="171"/>
      <c r="D18" s="171"/>
      <c r="E18" s="171"/>
      <c r="F18" s="171"/>
      <c r="G18" s="171"/>
      <c r="H18" s="171"/>
      <c r="I18" s="172"/>
    </row>
    <row r="19" spans="1:9" ht="16" customHeight="1">
      <c r="A19" s="170"/>
      <c r="B19" s="171"/>
      <c r="C19" s="171"/>
      <c r="D19" s="171"/>
      <c r="E19" s="171"/>
      <c r="F19" s="171"/>
      <c r="G19" s="171"/>
      <c r="H19" s="171"/>
      <c r="I19" s="172"/>
    </row>
    <row r="20" spans="1:9" ht="16" customHeight="1">
      <c r="A20" s="170"/>
      <c r="B20" s="171"/>
      <c r="C20" s="171"/>
      <c r="D20" s="171"/>
      <c r="E20" s="171"/>
      <c r="F20" s="171"/>
      <c r="G20" s="171"/>
      <c r="H20" s="171"/>
      <c r="I20" s="172"/>
    </row>
    <row r="21" spans="1:9" ht="19" customHeight="1">
      <c r="A21" s="170"/>
      <c r="B21" s="171"/>
      <c r="C21" s="171"/>
      <c r="D21" s="171"/>
      <c r="E21" s="171"/>
      <c r="F21" s="171"/>
      <c r="G21" s="171"/>
      <c r="H21" s="171"/>
      <c r="I21" s="172"/>
    </row>
    <row r="22" spans="1:9" ht="13" customHeight="1">
      <c r="A22" s="170"/>
      <c r="B22" s="171"/>
      <c r="C22" s="171"/>
      <c r="D22" s="171"/>
      <c r="E22" s="171"/>
      <c r="F22" s="171"/>
      <c r="G22" s="171"/>
      <c r="H22" s="171"/>
      <c r="I22" s="172"/>
    </row>
    <row r="23" spans="1:9" ht="26" customHeight="1">
      <c r="A23" s="173"/>
      <c r="B23" s="174"/>
      <c r="C23" s="174"/>
      <c r="D23" s="174"/>
      <c r="E23" s="174"/>
      <c r="F23" s="174"/>
      <c r="G23" s="174"/>
      <c r="H23" s="174"/>
      <c r="I23" s="175"/>
    </row>
    <row r="24" spans="1:9" ht="13" customHeight="1">
      <c r="A24" s="63"/>
      <c r="B24" s="63"/>
      <c r="C24" s="63"/>
      <c r="D24" s="63"/>
      <c r="E24" s="63"/>
      <c r="F24" s="63"/>
      <c r="G24" s="63"/>
      <c r="H24" s="63"/>
      <c r="I24" s="63"/>
    </row>
    <row r="25" spans="1:9" ht="54" customHeight="1">
      <c r="A25" s="164" t="s">
        <v>39</v>
      </c>
      <c r="B25" s="165"/>
      <c r="C25" s="165"/>
      <c r="D25" s="165"/>
      <c r="E25" s="165"/>
      <c r="F25" s="165"/>
      <c r="G25" s="165"/>
      <c r="H25" s="165"/>
      <c r="I25" s="166"/>
    </row>
    <row r="26" spans="1:9" ht="16">
      <c r="A26" s="13"/>
    </row>
    <row r="27" spans="1:9" ht="16">
      <c r="A27" s="13"/>
    </row>
    <row r="28" spans="1:9" ht="16">
      <c r="A28" s="13"/>
      <c r="I28" s="64"/>
    </row>
    <row r="29" spans="1:9" ht="15">
      <c r="A29" s="149"/>
      <c r="B29" s="150"/>
      <c r="C29" s="150"/>
      <c r="D29" s="150"/>
      <c r="E29" s="150"/>
      <c r="F29" s="150"/>
      <c r="G29" s="150"/>
      <c r="H29" s="150"/>
      <c r="I29" s="67"/>
    </row>
    <row r="30" spans="1:9" ht="15">
      <c r="A30" s="12"/>
      <c r="B30" s="1"/>
      <c r="C30" s="1"/>
      <c r="D30" s="11"/>
      <c r="E30" s="1"/>
      <c r="F30" s="1"/>
      <c r="G30" s="1"/>
      <c r="H30" s="1"/>
      <c r="I30" s="3"/>
    </row>
    <row r="31" spans="1:9" ht="15">
      <c r="A31" s="6" t="s">
        <v>7</v>
      </c>
      <c r="B31" s="1"/>
      <c r="C31" s="1"/>
      <c r="D31" s="11"/>
      <c r="E31" s="66" t="s">
        <v>17</v>
      </c>
      <c r="F31" s="10"/>
      <c r="G31" s="1"/>
      <c r="H31" s="1"/>
      <c r="I31" s="3"/>
    </row>
    <row r="32" spans="1:9" ht="15">
      <c r="A32" s="12"/>
      <c r="B32" s="4"/>
      <c r="D32" s="3"/>
      <c r="E32" s="1"/>
      <c r="G32" s="1"/>
      <c r="H32" s="1"/>
      <c r="I32" s="3"/>
    </row>
    <row r="33" spans="1:9" ht="15">
      <c r="A33" s="70" t="s">
        <v>14</v>
      </c>
      <c r="B33" s="5"/>
      <c r="C33" s="1"/>
      <c r="D33" s="3"/>
      <c r="E33" s="1"/>
      <c r="F33" s="2" t="s">
        <v>15</v>
      </c>
      <c r="G33" s="1"/>
      <c r="H33" s="1"/>
      <c r="I33" s="3"/>
    </row>
    <row r="34" spans="1:9" ht="15">
      <c r="A34" s="12" t="s">
        <v>21</v>
      </c>
      <c r="B34" s="5"/>
      <c r="C34" s="1"/>
      <c r="D34" s="3"/>
      <c r="E34" s="1"/>
      <c r="F34" s="1" t="s">
        <v>34</v>
      </c>
      <c r="G34" s="1"/>
      <c r="H34" s="1"/>
      <c r="I34" s="3"/>
    </row>
    <row r="35" spans="1:9" ht="15">
      <c r="A35" s="12" t="s">
        <v>22</v>
      </c>
      <c r="B35" s="5"/>
      <c r="C35" s="1"/>
      <c r="D35" s="3"/>
      <c r="E35" s="1"/>
      <c r="F35" s="1" t="s">
        <v>12</v>
      </c>
      <c r="G35" s="1"/>
      <c r="H35" s="1"/>
      <c r="I35" s="3"/>
    </row>
    <row r="36" spans="1:9" ht="15">
      <c r="A36" s="12"/>
      <c r="B36" s="1"/>
      <c r="C36" s="1"/>
      <c r="D36" s="11"/>
      <c r="E36" s="1"/>
      <c r="F36" s="1" t="s">
        <v>13</v>
      </c>
      <c r="G36" s="1"/>
      <c r="H36" s="1"/>
      <c r="I36" s="3"/>
    </row>
    <row r="37" spans="1:9" ht="15">
      <c r="A37" s="12"/>
      <c r="B37" s="1"/>
      <c r="C37" s="1"/>
      <c r="D37" s="11"/>
      <c r="E37" s="1"/>
      <c r="F37" s="1"/>
      <c r="G37" s="1"/>
      <c r="H37" s="1"/>
      <c r="I37" s="3"/>
    </row>
    <row r="38" spans="1:9" ht="15">
      <c r="A38" s="6" t="s">
        <v>16</v>
      </c>
      <c r="B38" s="2"/>
      <c r="C38" s="2"/>
      <c r="D38" s="68"/>
      <c r="E38" s="2"/>
      <c r="F38" s="2"/>
      <c r="G38" s="2"/>
      <c r="H38" s="2"/>
      <c r="I38" s="3"/>
    </row>
    <row r="39" spans="1:9" ht="15">
      <c r="A39" s="176" t="s">
        <v>40</v>
      </c>
      <c r="B39" s="177"/>
      <c r="C39" s="177"/>
      <c r="D39" s="11"/>
      <c r="E39" s="1"/>
      <c r="F39" s="71" t="s">
        <v>42</v>
      </c>
      <c r="G39" s="1"/>
      <c r="H39" s="1"/>
      <c r="I39" s="3"/>
    </row>
    <row r="40" spans="1:9" ht="15">
      <c r="A40" s="69" t="s">
        <v>41</v>
      </c>
      <c r="B40" s="1"/>
      <c r="C40" s="1"/>
      <c r="D40" s="11"/>
      <c r="E40" s="66"/>
      <c r="F40" s="72" t="s">
        <v>43</v>
      </c>
      <c r="G40" s="1"/>
      <c r="H40" s="1"/>
      <c r="I40" s="3"/>
    </row>
    <row r="41" spans="1:9" ht="15">
      <c r="A41" s="69" t="s">
        <v>35</v>
      </c>
      <c r="B41" s="4"/>
      <c r="C41" s="2"/>
      <c r="D41" s="3"/>
      <c r="E41" s="1"/>
      <c r="F41" s="72" t="s">
        <v>44</v>
      </c>
      <c r="G41" s="1"/>
      <c r="H41" s="1"/>
      <c r="I41" s="3"/>
    </row>
    <row r="42" spans="1:9" ht="15">
      <c r="A42" s="69"/>
      <c r="B42" s="5"/>
      <c r="C42" s="1"/>
      <c r="D42" s="3"/>
      <c r="E42" s="1"/>
      <c r="F42" s="72" t="s">
        <v>45</v>
      </c>
      <c r="G42" s="1"/>
      <c r="H42" s="1"/>
      <c r="I42" s="3"/>
    </row>
    <row r="43" spans="1:9" ht="15">
      <c r="A43" s="12"/>
      <c r="B43" s="5"/>
      <c r="C43" s="1"/>
      <c r="D43" s="3"/>
      <c r="E43" s="1"/>
      <c r="F43" s="72" t="s">
        <v>46</v>
      </c>
      <c r="G43" s="1"/>
      <c r="H43" s="1"/>
      <c r="I43" s="3"/>
    </row>
    <row r="44" spans="1:9" ht="15">
      <c r="A44" s="12"/>
      <c r="B44" s="5"/>
      <c r="C44" s="1"/>
      <c r="D44" s="3"/>
      <c r="E44" s="1"/>
      <c r="F44" s="1"/>
      <c r="G44" s="1"/>
      <c r="H44" s="1"/>
      <c r="I44" s="3"/>
    </row>
    <row r="45" spans="1:9" ht="15">
      <c r="A45" s="9"/>
      <c r="B45" s="8"/>
      <c r="C45" s="8"/>
      <c r="D45" s="7"/>
      <c r="E45" s="8"/>
      <c r="F45" s="8"/>
      <c r="G45" s="8"/>
      <c r="H45" s="8"/>
      <c r="I45" s="65"/>
    </row>
    <row r="46" spans="1:9" ht="15" customHeight="1">
      <c r="A46" s="143">
        <v>45742</v>
      </c>
      <c r="B46" s="144"/>
      <c r="C46" s="144"/>
      <c r="D46" s="144"/>
      <c r="E46" s="144"/>
      <c r="F46" s="144"/>
      <c r="G46" s="144"/>
      <c r="H46" s="144"/>
      <c r="I46" s="145"/>
    </row>
    <row r="47" spans="1:9" ht="15" customHeight="1">
      <c r="A47" s="146"/>
      <c r="B47" s="147"/>
      <c r="C47" s="147"/>
      <c r="D47" s="147"/>
      <c r="E47" s="147"/>
      <c r="F47" s="147"/>
      <c r="G47" s="147"/>
      <c r="H47" s="147"/>
      <c r="I47" s="148"/>
    </row>
    <row r="48" spans="1:9" ht="16">
      <c r="A48" s="13"/>
    </row>
    <row r="49" spans="1:8" ht="16">
      <c r="A49" s="13"/>
    </row>
    <row r="50" spans="1:8" ht="16">
      <c r="A50" s="13"/>
    </row>
    <row r="51" spans="1:8" ht="16">
      <c r="A51" s="13"/>
    </row>
    <row r="52" spans="1:8" ht="19">
      <c r="A52" s="151"/>
      <c r="B52" s="151"/>
      <c r="C52" s="151"/>
      <c r="D52" s="151"/>
      <c r="E52" s="151"/>
      <c r="F52" s="151"/>
      <c r="G52" s="151"/>
      <c r="H52" s="151"/>
    </row>
  </sheetData>
  <mergeCells count="8">
    <mergeCell ref="A46:I47"/>
    <mergeCell ref="A29:H29"/>
    <mergeCell ref="A52:H52"/>
    <mergeCell ref="A1:I7"/>
    <mergeCell ref="A9:I9"/>
    <mergeCell ref="A25:I25"/>
    <mergeCell ref="A10:I23"/>
    <mergeCell ref="A39:C39"/>
  </mergeCells>
  <phoneticPr fontId="9" type="noConversion"/>
  <pageMargins left="0.7" right="0.7" top="0.75" bottom="0.75" header="0.3" footer="0.3"/>
  <pageSetup paperSize="9" scale="84" orientation="portrait" horizontalDpi="0" verticalDpi="0"/>
  <rowBreaks count="1" manualBreakCount="1">
    <brk id="47" max="8" man="1"/>
  </rowBreaks>
  <drawing r:id="rId1"/>
  <extLst>
    <ext xmlns:mx="http://schemas.microsoft.com/office/mac/excel/2008/main" uri="http://schemas.microsoft.com/office/mac/excel/2008/main">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ublished="0"/>
  <dimension ref="A1:M108"/>
  <sheetViews>
    <sheetView showGridLines="0" view="pageLayout" topLeftCell="A94" zoomScale="136" zoomScaleNormal="150" zoomScaleSheetLayoutView="139" zoomScalePageLayoutView="136" workbookViewId="0">
      <selection activeCell="I62" sqref="I62"/>
    </sheetView>
  </sheetViews>
  <sheetFormatPr baseColWidth="10" defaultColWidth="11.3984375" defaultRowHeight="13"/>
  <cols>
    <col min="1" max="1" width="10.59765625" style="14" customWidth="1"/>
    <col min="2" max="2" width="62" style="14" customWidth="1"/>
    <col min="3" max="3" width="5.59765625" style="51" customWidth="1"/>
    <col min="4" max="4" width="9.59765625" style="17" customWidth="1"/>
    <col min="5" max="5" width="11.59765625" style="17" customWidth="1"/>
    <col min="6" max="6" width="13.59765625" style="61" customWidth="1"/>
    <col min="7" max="7" width="13.3984375" style="14" bestFit="1" customWidth="1"/>
    <col min="8" max="16384" width="11.3984375" style="14"/>
  </cols>
  <sheetData>
    <row r="1" spans="1:13" s="16" customFormat="1" ht="23" customHeight="1" thickTop="1" thickBot="1">
      <c r="A1" s="187" t="s">
        <v>18</v>
      </c>
      <c r="B1" s="215"/>
      <c r="C1" s="215"/>
      <c r="D1" s="215"/>
      <c r="E1" s="215"/>
      <c r="F1" s="186"/>
    </row>
    <row r="2" spans="1:13" s="15" customFormat="1" ht="30" customHeight="1" thickTop="1">
      <c r="A2" s="29" t="s">
        <v>4</v>
      </c>
      <c r="B2" s="30" t="s">
        <v>5</v>
      </c>
      <c r="C2" s="33" t="s">
        <v>0</v>
      </c>
      <c r="D2" s="31" t="s">
        <v>1</v>
      </c>
      <c r="E2" s="32" t="s">
        <v>2</v>
      </c>
      <c r="F2" s="30" t="s">
        <v>3</v>
      </c>
    </row>
    <row r="3" spans="1:13" s="22" customFormat="1">
      <c r="A3" s="19"/>
      <c r="B3" s="20"/>
      <c r="C3" s="47"/>
      <c r="D3" s="21"/>
      <c r="E3" s="24"/>
      <c r="F3" s="54"/>
      <c r="G3" s="16"/>
      <c r="H3" s="16"/>
      <c r="I3" s="16"/>
      <c r="J3" s="16"/>
      <c r="K3" s="16"/>
      <c r="L3" s="16"/>
      <c r="M3" s="16"/>
    </row>
    <row r="4" spans="1:13" s="23" customFormat="1" ht="41" customHeight="1">
      <c r="A4" s="220" t="str">
        <f>PDG!A25</f>
        <v>DPGF LOT N°01 Installation de chantier - Démolition - Gros œuvre</v>
      </c>
      <c r="B4" s="221"/>
      <c r="C4" s="48"/>
      <c r="D4" s="26"/>
      <c r="E4" s="25"/>
      <c r="F4" s="55"/>
      <c r="G4" s="15"/>
      <c r="H4" s="15"/>
      <c r="I4" s="15"/>
      <c r="J4" s="15"/>
      <c r="K4" s="15"/>
      <c r="L4" s="15"/>
      <c r="M4" s="15"/>
    </row>
    <row r="5" spans="1:13" s="22" customFormat="1">
      <c r="A5" s="19"/>
      <c r="B5" s="20"/>
      <c r="C5" s="47"/>
      <c r="D5" s="21"/>
      <c r="E5" s="24"/>
      <c r="F5" s="55"/>
      <c r="G5" s="16"/>
      <c r="H5" s="16"/>
      <c r="I5" s="16"/>
      <c r="J5" s="16"/>
      <c r="K5" s="16"/>
      <c r="L5" s="16"/>
      <c r="M5" s="16"/>
    </row>
    <row r="6" spans="1:13" s="45" customFormat="1" ht="14">
      <c r="A6" s="90" t="s">
        <v>48</v>
      </c>
      <c r="B6" s="91" t="s">
        <v>19</v>
      </c>
      <c r="C6" s="92"/>
      <c r="D6" s="93"/>
      <c r="E6" s="94"/>
      <c r="F6" s="95"/>
      <c r="G6" s="43"/>
      <c r="H6" s="43"/>
      <c r="I6" s="43"/>
      <c r="J6" s="43"/>
      <c r="K6" s="43"/>
      <c r="L6" s="43"/>
      <c r="M6" s="43"/>
    </row>
    <row r="7" spans="1:13">
      <c r="A7" s="27"/>
      <c r="B7" s="34"/>
      <c r="C7" s="49"/>
      <c r="D7" s="28"/>
      <c r="E7" s="35"/>
      <c r="F7" s="55"/>
      <c r="G7" s="15"/>
      <c r="H7" s="15"/>
      <c r="I7" s="15"/>
      <c r="J7" s="15"/>
      <c r="K7" s="15"/>
      <c r="L7" s="15"/>
      <c r="M7" s="15"/>
    </row>
    <row r="8" spans="1:13" s="40" customFormat="1" ht="14">
      <c r="A8" s="73" t="s">
        <v>49</v>
      </c>
      <c r="B8" s="84" t="s">
        <v>23</v>
      </c>
      <c r="C8" s="86" t="s">
        <v>9</v>
      </c>
      <c r="D8" s="76"/>
      <c r="E8" s="77"/>
      <c r="F8" s="89">
        <f>ROUND(D8*E8,2)</f>
        <v>0</v>
      </c>
      <c r="G8" s="39"/>
      <c r="H8" s="39"/>
      <c r="I8" s="39"/>
      <c r="J8" s="39"/>
      <c r="K8" s="39"/>
      <c r="L8" s="39"/>
      <c r="M8" s="39"/>
    </row>
    <row r="9" spans="1:13" s="40" customFormat="1">
      <c r="A9" s="73"/>
      <c r="B9" s="74"/>
      <c r="C9" s="75"/>
      <c r="D9" s="76"/>
      <c r="E9" s="77"/>
      <c r="F9" s="89"/>
      <c r="G9" s="39"/>
      <c r="H9" s="39"/>
      <c r="I9" s="39"/>
      <c r="J9" s="39"/>
      <c r="K9" s="39"/>
      <c r="L9" s="39"/>
      <c r="M9" s="39"/>
    </row>
    <row r="10" spans="1:13" s="40" customFormat="1" ht="14">
      <c r="A10" s="73" t="s">
        <v>50</v>
      </c>
      <c r="B10" s="84" t="s">
        <v>24</v>
      </c>
      <c r="C10" s="86" t="s">
        <v>9</v>
      </c>
      <c r="D10" s="76"/>
      <c r="E10" s="77"/>
      <c r="F10" s="89">
        <f>ROUND(D10*E10,2)</f>
        <v>0</v>
      </c>
      <c r="G10" s="39"/>
      <c r="H10" s="39"/>
      <c r="I10" s="39"/>
      <c r="J10" s="39"/>
      <c r="K10" s="39"/>
      <c r="L10" s="39"/>
      <c r="M10" s="39"/>
    </row>
    <row r="11" spans="1:13" s="40" customFormat="1">
      <c r="A11" s="73"/>
      <c r="B11" s="74"/>
      <c r="C11" s="75"/>
      <c r="D11" s="76"/>
      <c r="E11" s="77"/>
      <c r="F11" s="89"/>
      <c r="G11" s="39"/>
      <c r="H11" s="39"/>
      <c r="I11" s="39"/>
      <c r="J11" s="39"/>
      <c r="K11" s="39"/>
      <c r="L11" s="39"/>
      <c r="M11" s="39"/>
    </row>
    <row r="12" spans="1:13" s="44" customFormat="1" ht="14">
      <c r="A12" s="78" t="s">
        <v>51</v>
      </c>
      <c r="B12" s="84" t="s">
        <v>25</v>
      </c>
      <c r="C12" s="86" t="s">
        <v>9</v>
      </c>
      <c r="D12" s="87"/>
      <c r="E12" s="88"/>
      <c r="F12" s="89">
        <f>ROUND(D12*E12,2)</f>
        <v>0</v>
      </c>
      <c r="G12" s="43"/>
      <c r="H12" s="43"/>
      <c r="I12" s="43"/>
      <c r="J12" s="43"/>
      <c r="K12" s="43"/>
      <c r="L12" s="43"/>
      <c r="M12" s="43"/>
    </row>
    <row r="13" spans="1:13" s="44" customFormat="1">
      <c r="A13" s="78"/>
      <c r="B13" s="79"/>
      <c r="C13" s="80"/>
      <c r="D13" s="81"/>
      <c r="E13" s="82"/>
      <c r="F13" s="89"/>
      <c r="G13" s="43"/>
      <c r="H13" s="43"/>
      <c r="I13" s="43"/>
      <c r="J13" s="43"/>
      <c r="K13" s="43"/>
      <c r="L13" s="43"/>
      <c r="M13" s="43"/>
    </row>
    <row r="14" spans="1:13" s="44" customFormat="1" ht="14">
      <c r="A14" s="83" t="s">
        <v>52</v>
      </c>
      <c r="B14" s="84" t="s">
        <v>26</v>
      </c>
      <c r="C14" s="80" t="s">
        <v>9</v>
      </c>
      <c r="D14" s="81"/>
      <c r="E14" s="82"/>
      <c r="F14" s="89">
        <f>ROUND(D14*E14,2)</f>
        <v>0</v>
      </c>
      <c r="G14" s="43"/>
      <c r="H14" s="43"/>
      <c r="I14" s="43"/>
      <c r="J14" s="43"/>
      <c r="K14" s="43"/>
      <c r="L14" s="43"/>
      <c r="M14" s="43"/>
    </row>
    <row r="15" spans="1:13" s="44" customFormat="1">
      <c r="A15" s="62"/>
      <c r="B15" s="46"/>
      <c r="C15" s="50"/>
      <c r="D15" s="41"/>
      <c r="E15" s="42"/>
      <c r="F15" s="89"/>
      <c r="G15" s="43"/>
      <c r="H15" s="43"/>
      <c r="I15" s="43"/>
      <c r="J15" s="43"/>
      <c r="K15" s="43"/>
      <c r="L15" s="43"/>
      <c r="M15" s="43"/>
    </row>
    <row r="16" spans="1:13" s="44" customFormat="1" ht="14">
      <c r="A16" s="62" t="s">
        <v>53</v>
      </c>
      <c r="B16" s="84" t="s">
        <v>54</v>
      </c>
      <c r="C16" s="50" t="s">
        <v>9</v>
      </c>
      <c r="D16" s="41"/>
      <c r="E16" s="130"/>
      <c r="F16" s="89">
        <f>ROUND(D16*E16,2)</f>
        <v>0</v>
      </c>
      <c r="G16" s="43"/>
      <c r="H16" s="43"/>
      <c r="I16" s="43"/>
      <c r="J16" s="43"/>
      <c r="K16" s="43"/>
      <c r="L16" s="43"/>
      <c r="M16" s="43"/>
    </row>
    <row r="17" spans="1:13" s="44" customFormat="1">
      <c r="A17" s="62"/>
      <c r="B17" s="46"/>
      <c r="C17" s="50"/>
      <c r="D17" s="41"/>
      <c r="E17" s="130"/>
      <c r="F17" s="89"/>
      <c r="G17" s="43"/>
      <c r="H17" s="43"/>
      <c r="I17" s="43"/>
      <c r="J17" s="43"/>
      <c r="K17" s="43"/>
      <c r="L17" s="43"/>
      <c r="M17" s="43"/>
    </row>
    <row r="18" spans="1:13" s="44" customFormat="1" ht="14">
      <c r="A18" s="85" t="s">
        <v>55</v>
      </c>
      <c r="B18" s="84" t="s">
        <v>32</v>
      </c>
      <c r="C18" s="86" t="s">
        <v>0</v>
      </c>
      <c r="D18" s="87"/>
      <c r="E18" s="88"/>
      <c r="F18" s="89">
        <f>ROUND(D18*E18,2)</f>
        <v>0</v>
      </c>
      <c r="G18" s="43"/>
      <c r="H18" s="43"/>
      <c r="I18" s="43"/>
      <c r="J18" s="43"/>
      <c r="K18" s="43"/>
      <c r="L18" s="43"/>
      <c r="M18" s="43"/>
    </row>
    <row r="19" spans="1:13" s="44" customFormat="1">
      <c r="A19" s="62"/>
      <c r="B19" s="46"/>
      <c r="C19" s="50"/>
      <c r="D19" s="41"/>
      <c r="E19" s="42"/>
      <c r="F19" s="52"/>
      <c r="G19" s="43"/>
      <c r="H19" s="43"/>
      <c r="I19" s="43"/>
      <c r="J19" s="43"/>
      <c r="K19" s="43"/>
      <c r="L19" s="43"/>
      <c r="M19" s="43"/>
    </row>
    <row r="20" spans="1:13" s="44" customFormat="1" ht="14">
      <c r="A20" s="85" t="s">
        <v>56</v>
      </c>
      <c r="B20" s="84" t="s">
        <v>27</v>
      </c>
      <c r="C20" s="86" t="s">
        <v>9</v>
      </c>
      <c r="D20" s="87"/>
      <c r="E20" s="88"/>
      <c r="F20" s="89">
        <f>ROUND(D20*E20,2)</f>
        <v>0</v>
      </c>
      <c r="G20" s="43"/>
      <c r="H20" s="43"/>
      <c r="I20" s="43"/>
      <c r="J20" s="43"/>
      <c r="K20" s="43"/>
      <c r="L20" s="43"/>
      <c r="M20" s="43"/>
    </row>
    <row r="21" spans="1:13" s="44" customFormat="1">
      <c r="A21" s="85"/>
      <c r="B21" s="84"/>
      <c r="C21" s="86"/>
      <c r="D21" s="87"/>
      <c r="E21" s="88"/>
      <c r="F21" s="89"/>
      <c r="G21" s="43"/>
      <c r="H21" s="43"/>
      <c r="I21" s="43"/>
      <c r="J21" s="43"/>
      <c r="K21" s="43"/>
      <c r="L21" s="43"/>
      <c r="M21" s="43"/>
    </row>
    <row r="22" spans="1:13" s="44" customFormat="1" ht="14" thickBot="1">
      <c r="A22" s="123"/>
      <c r="B22" s="115"/>
      <c r="C22" s="86"/>
      <c r="D22" s="87"/>
      <c r="E22" s="88"/>
      <c r="F22" s="89"/>
      <c r="G22" s="43"/>
      <c r="H22" s="43"/>
      <c r="I22" s="43"/>
      <c r="J22" s="43"/>
      <c r="K22" s="43"/>
      <c r="L22" s="43"/>
      <c r="M22" s="43"/>
    </row>
    <row r="23" spans="1:13" s="44" customFormat="1" ht="19" customHeight="1" thickTop="1" thickBot="1">
      <c r="A23" s="124"/>
      <c r="B23" s="126"/>
      <c r="C23" s="192" t="s">
        <v>86</v>
      </c>
      <c r="D23" s="193"/>
      <c r="E23" s="216"/>
      <c r="F23" s="106">
        <f>SUM(F7:F22)</f>
        <v>0</v>
      </c>
      <c r="G23" s="43"/>
      <c r="H23" s="43"/>
      <c r="I23" s="43"/>
      <c r="J23" s="43"/>
      <c r="K23" s="43"/>
      <c r="L23" s="43"/>
      <c r="M23" s="43"/>
    </row>
    <row r="24" spans="1:13" s="44" customFormat="1" ht="14" thickTop="1">
      <c r="A24" s="85"/>
      <c r="B24" s="84"/>
      <c r="C24" s="86"/>
      <c r="D24" s="87"/>
      <c r="E24" s="88"/>
      <c r="F24" s="89"/>
      <c r="G24" s="43"/>
      <c r="H24" s="43"/>
      <c r="I24" s="43"/>
      <c r="J24" s="43"/>
      <c r="K24" s="43"/>
      <c r="L24" s="43"/>
      <c r="M24" s="43"/>
    </row>
    <row r="25" spans="1:13" s="44" customFormat="1" ht="14">
      <c r="A25" s="90" t="s">
        <v>57</v>
      </c>
      <c r="B25" s="91" t="s">
        <v>47</v>
      </c>
      <c r="C25" s="92"/>
      <c r="D25" s="93"/>
      <c r="E25" s="94"/>
      <c r="F25" s="95"/>
      <c r="G25" s="43"/>
      <c r="H25" s="43"/>
      <c r="I25" s="43"/>
      <c r="J25" s="43"/>
      <c r="K25" s="43"/>
      <c r="L25" s="43"/>
      <c r="M25" s="43"/>
    </row>
    <row r="26" spans="1:13" s="44" customFormat="1" ht="14">
      <c r="A26" s="137"/>
      <c r="B26" s="138"/>
      <c r="C26" s="139"/>
      <c r="D26" s="140"/>
      <c r="E26" s="141"/>
      <c r="F26" s="142"/>
      <c r="G26" s="43"/>
      <c r="H26" s="43"/>
      <c r="I26" s="43"/>
      <c r="J26" s="43"/>
      <c r="K26" s="43"/>
      <c r="L26" s="43"/>
      <c r="M26" s="43"/>
    </row>
    <row r="27" spans="1:13" s="44" customFormat="1" ht="14">
      <c r="A27" s="85" t="s">
        <v>117</v>
      </c>
      <c r="B27" s="84" t="s">
        <v>23</v>
      </c>
      <c r="C27" s="86" t="s">
        <v>9</v>
      </c>
      <c r="D27" s="140"/>
      <c r="E27" s="141"/>
      <c r="F27" s="89">
        <f>ROUND(D27*E27,2)</f>
        <v>0</v>
      </c>
      <c r="G27" s="43"/>
      <c r="H27" s="43"/>
      <c r="I27" s="43"/>
      <c r="J27" s="43"/>
      <c r="K27" s="43"/>
      <c r="L27" s="43"/>
      <c r="M27" s="43"/>
    </row>
    <row r="28" spans="1:13" s="44" customFormat="1">
      <c r="A28" s="85"/>
      <c r="B28" s="84"/>
      <c r="C28" s="86"/>
      <c r="D28" s="87"/>
      <c r="E28" s="88"/>
      <c r="F28" s="89"/>
      <c r="G28" s="43"/>
      <c r="H28" s="43"/>
      <c r="I28" s="43"/>
      <c r="J28" s="43"/>
      <c r="K28" s="43"/>
      <c r="L28" s="43"/>
      <c r="M28" s="43"/>
    </row>
    <row r="29" spans="1:13" s="44" customFormat="1" ht="14">
      <c r="A29" s="85" t="s">
        <v>118</v>
      </c>
      <c r="B29" s="84" t="s">
        <v>119</v>
      </c>
      <c r="C29" s="86" t="s">
        <v>9</v>
      </c>
      <c r="D29" s="87"/>
      <c r="E29" s="88"/>
      <c r="F29" s="89">
        <f>ROUND(D29*E29,2)</f>
        <v>0</v>
      </c>
      <c r="G29" s="43"/>
      <c r="H29" s="43"/>
      <c r="I29" s="43"/>
      <c r="J29" s="43"/>
      <c r="K29" s="43"/>
      <c r="L29" s="43"/>
      <c r="M29" s="43"/>
    </row>
    <row r="30" spans="1:13" s="44" customFormat="1">
      <c r="A30" s="85"/>
      <c r="B30" s="84"/>
      <c r="C30" s="86"/>
      <c r="D30" s="87"/>
      <c r="E30" s="88"/>
      <c r="F30" s="89"/>
      <c r="G30" s="43"/>
      <c r="H30" s="43"/>
      <c r="I30" s="43"/>
      <c r="J30" s="43"/>
      <c r="K30" s="43"/>
      <c r="L30" s="43"/>
      <c r="M30" s="43"/>
    </row>
    <row r="31" spans="1:13" s="44" customFormat="1" ht="14">
      <c r="A31" s="85" t="s">
        <v>58</v>
      </c>
      <c r="B31" s="84" t="s">
        <v>59</v>
      </c>
      <c r="C31" s="86" t="s">
        <v>9</v>
      </c>
      <c r="D31" s="87"/>
      <c r="E31" s="88"/>
      <c r="F31" s="89">
        <f>ROUND(D31*E31,2)</f>
        <v>0</v>
      </c>
      <c r="G31" s="43"/>
      <c r="H31" s="43"/>
      <c r="I31" s="43"/>
      <c r="J31" s="43"/>
      <c r="K31" s="43"/>
      <c r="L31" s="43"/>
      <c r="M31" s="43"/>
    </row>
    <row r="32" spans="1:13" s="44" customFormat="1">
      <c r="A32" s="85"/>
      <c r="B32" s="84"/>
      <c r="C32" s="86"/>
      <c r="D32" s="87"/>
      <c r="E32" s="88"/>
      <c r="F32" s="89"/>
      <c r="G32" s="43"/>
      <c r="H32" s="43"/>
      <c r="I32" s="43"/>
      <c r="J32" s="43"/>
      <c r="K32" s="43"/>
      <c r="L32" s="43"/>
      <c r="M32" s="43"/>
    </row>
    <row r="33" spans="1:13" s="44" customFormat="1" ht="14">
      <c r="A33" s="85" t="s">
        <v>60</v>
      </c>
      <c r="B33" s="84" t="s">
        <v>61</v>
      </c>
      <c r="C33" s="86" t="s">
        <v>9</v>
      </c>
      <c r="D33" s="87"/>
      <c r="E33" s="88"/>
      <c r="F33" s="89">
        <f>ROUND(D33*E33,2)</f>
        <v>0</v>
      </c>
      <c r="G33" s="43"/>
      <c r="H33" s="43"/>
      <c r="I33" s="43"/>
      <c r="J33" s="43"/>
      <c r="K33" s="43"/>
      <c r="L33" s="43"/>
      <c r="M33" s="43"/>
    </row>
    <row r="34" spans="1:13" s="44" customFormat="1">
      <c r="A34" s="85"/>
      <c r="B34" s="84"/>
      <c r="C34" s="86"/>
      <c r="D34" s="87"/>
      <c r="E34" s="88"/>
      <c r="F34" s="89"/>
      <c r="G34" s="43"/>
      <c r="H34" s="43"/>
      <c r="I34" s="43"/>
      <c r="J34" s="43"/>
      <c r="K34" s="43"/>
      <c r="L34" s="43"/>
      <c r="M34" s="43"/>
    </row>
    <row r="35" spans="1:13" s="44" customFormat="1" ht="14">
      <c r="A35" s="85" t="s">
        <v>62</v>
      </c>
      <c r="B35" s="84" t="s">
        <v>63</v>
      </c>
      <c r="C35" s="86" t="s">
        <v>9</v>
      </c>
      <c r="D35" s="87"/>
      <c r="E35" s="88"/>
      <c r="F35" s="89">
        <f>ROUND(D35*E35,2)</f>
        <v>0</v>
      </c>
      <c r="G35" s="43"/>
      <c r="H35" s="43"/>
      <c r="I35" s="43"/>
      <c r="J35" s="43"/>
      <c r="K35" s="43"/>
      <c r="L35" s="43"/>
      <c r="M35" s="43"/>
    </row>
    <row r="36" spans="1:13" s="44" customFormat="1">
      <c r="A36" s="85"/>
      <c r="B36" s="84"/>
      <c r="C36" s="86"/>
      <c r="D36" s="87"/>
      <c r="E36" s="88"/>
      <c r="F36" s="89"/>
      <c r="G36" s="43"/>
      <c r="H36" s="43"/>
      <c r="I36" s="43"/>
      <c r="J36" s="43"/>
      <c r="K36" s="43"/>
      <c r="L36" s="43"/>
      <c r="M36" s="43"/>
    </row>
    <row r="37" spans="1:13" s="44" customFormat="1" ht="14">
      <c r="A37" s="85" t="s">
        <v>64</v>
      </c>
      <c r="B37" s="84" t="s">
        <v>65</v>
      </c>
      <c r="C37" s="86" t="s">
        <v>9</v>
      </c>
      <c r="D37" s="87"/>
      <c r="E37" s="88"/>
      <c r="F37" s="89">
        <f>ROUND(D37*E37,2)</f>
        <v>0</v>
      </c>
      <c r="G37" s="43"/>
      <c r="H37" s="43"/>
      <c r="I37" s="43"/>
      <c r="J37" s="43"/>
      <c r="K37" s="43"/>
      <c r="L37" s="43"/>
      <c r="M37" s="43"/>
    </row>
    <row r="38" spans="1:13" s="44" customFormat="1">
      <c r="A38" s="85"/>
      <c r="B38" s="84"/>
      <c r="C38" s="86"/>
      <c r="D38" s="87"/>
      <c r="E38" s="88"/>
      <c r="F38" s="89"/>
      <c r="G38" s="43"/>
      <c r="H38" s="43"/>
      <c r="I38" s="43"/>
      <c r="J38" s="43"/>
      <c r="K38" s="43"/>
      <c r="L38" s="43"/>
      <c r="M38" s="43"/>
    </row>
    <row r="39" spans="1:13" s="44" customFormat="1" ht="14">
      <c r="A39" s="85" t="s">
        <v>66</v>
      </c>
      <c r="B39" s="84" t="s">
        <v>67</v>
      </c>
      <c r="C39" s="86" t="s">
        <v>9</v>
      </c>
      <c r="D39" s="87"/>
      <c r="E39" s="88"/>
      <c r="F39" s="89">
        <f>ROUND(D39*E39,2)</f>
        <v>0</v>
      </c>
      <c r="G39" s="43"/>
      <c r="H39" s="43"/>
      <c r="I39" s="43"/>
      <c r="J39" s="43"/>
      <c r="K39" s="43"/>
      <c r="L39" s="43"/>
      <c r="M39" s="43"/>
    </row>
    <row r="40" spans="1:13" s="44" customFormat="1">
      <c r="A40" s="85"/>
      <c r="B40" s="84"/>
      <c r="C40" s="86"/>
      <c r="D40" s="87"/>
      <c r="E40" s="88"/>
      <c r="F40" s="89"/>
      <c r="G40" s="43"/>
      <c r="H40" s="43"/>
      <c r="I40" s="43"/>
      <c r="J40" s="43"/>
      <c r="K40" s="43"/>
      <c r="L40" s="43"/>
      <c r="M40" s="43"/>
    </row>
    <row r="41" spans="1:13" s="44" customFormat="1" ht="14">
      <c r="A41" s="85" t="s">
        <v>68</v>
      </c>
      <c r="B41" s="84" t="s">
        <v>69</v>
      </c>
      <c r="C41" s="86" t="s">
        <v>9</v>
      </c>
      <c r="D41" s="131"/>
      <c r="E41" s="128"/>
      <c r="F41" s="89">
        <f>ROUND(D41*E41,2)</f>
        <v>0</v>
      </c>
      <c r="G41" s="43"/>
      <c r="H41" s="43"/>
      <c r="I41" s="43"/>
      <c r="J41" s="43"/>
      <c r="K41" s="43"/>
      <c r="L41" s="43"/>
      <c r="M41" s="43"/>
    </row>
    <row r="42" spans="1:13" s="44" customFormat="1" ht="14" thickBot="1">
      <c r="A42" s="123"/>
      <c r="B42" s="115"/>
      <c r="C42" s="109"/>
      <c r="D42" s="132"/>
      <c r="E42" s="133"/>
      <c r="F42" s="89"/>
      <c r="G42" s="43"/>
      <c r="H42" s="43"/>
      <c r="I42" s="43"/>
      <c r="J42" s="43"/>
      <c r="K42" s="43"/>
      <c r="L42" s="43"/>
      <c r="M42" s="43"/>
    </row>
    <row r="43" spans="1:13" s="44" customFormat="1" ht="17" customHeight="1" thickTop="1" thickBot="1">
      <c r="A43" s="124"/>
      <c r="B43" s="115"/>
      <c r="C43" s="192" t="s">
        <v>70</v>
      </c>
      <c r="D43" s="193"/>
      <c r="E43" s="194"/>
      <c r="F43" s="106">
        <f>SUM(F27:F41)</f>
        <v>0</v>
      </c>
      <c r="G43" s="43"/>
      <c r="H43" s="43"/>
      <c r="I43" s="43"/>
      <c r="J43" s="43"/>
      <c r="K43" s="43"/>
      <c r="L43" s="43"/>
      <c r="M43" s="43"/>
    </row>
    <row r="44" spans="1:13" s="44" customFormat="1" ht="14" thickTop="1">
      <c r="A44" s="85"/>
      <c r="B44" s="84"/>
      <c r="C44" s="86"/>
      <c r="D44" s="87"/>
      <c r="E44" s="88"/>
      <c r="F44" s="89"/>
      <c r="G44" s="43"/>
      <c r="H44" s="43"/>
      <c r="I44" s="43"/>
      <c r="J44" s="43"/>
      <c r="K44" s="43"/>
      <c r="L44" s="43"/>
      <c r="M44" s="43"/>
    </row>
    <row r="45" spans="1:13" s="44" customFormat="1" ht="14">
      <c r="A45" s="96" t="s">
        <v>71</v>
      </c>
      <c r="B45" s="97" t="s">
        <v>72</v>
      </c>
      <c r="C45" s="98"/>
      <c r="D45" s="99"/>
      <c r="E45" s="100"/>
      <c r="F45" s="101"/>
      <c r="G45" s="43"/>
      <c r="H45" s="43"/>
      <c r="I45" s="43"/>
      <c r="J45" s="43"/>
      <c r="K45" s="43"/>
      <c r="L45" s="43"/>
      <c r="M45" s="43"/>
    </row>
    <row r="46" spans="1:13" s="44" customFormat="1">
      <c r="A46" s="85"/>
      <c r="B46" s="84"/>
      <c r="C46" s="86"/>
      <c r="D46" s="87"/>
      <c r="E46" s="88"/>
      <c r="F46" s="89"/>
      <c r="G46" s="43"/>
      <c r="H46" s="43"/>
      <c r="I46" s="43"/>
      <c r="J46" s="43"/>
      <c r="K46" s="43"/>
      <c r="L46" s="43"/>
      <c r="M46" s="43"/>
    </row>
    <row r="47" spans="1:13" s="44" customFormat="1" ht="14">
      <c r="A47" s="85" t="s">
        <v>73</v>
      </c>
      <c r="B47" s="84" t="s">
        <v>28</v>
      </c>
      <c r="C47" s="86" t="s">
        <v>9</v>
      </c>
      <c r="D47" s="105"/>
      <c r="E47" s="88"/>
      <c r="F47" s="89">
        <f>ROUND(D47*E47,2)</f>
        <v>0</v>
      </c>
      <c r="G47" s="43"/>
      <c r="H47" s="43"/>
      <c r="I47" s="43"/>
      <c r="J47" s="43"/>
      <c r="K47" s="43"/>
      <c r="L47" s="43"/>
      <c r="M47" s="43"/>
    </row>
    <row r="48" spans="1:13" s="44" customFormat="1">
      <c r="A48" s="85"/>
      <c r="B48" s="84"/>
      <c r="C48" s="86"/>
      <c r="D48" s="87"/>
      <c r="E48" s="88"/>
      <c r="F48" s="89"/>
      <c r="G48" s="43"/>
      <c r="H48" s="43"/>
      <c r="I48" s="43"/>
      <c r="J48" s="43"/>
      <c r="K48" s="43"/>
      <c r="L48" s="43"/>
      <c r="M48" s="43"/>
    </row>
    <row r="49" spans="1:13" s="44" customFormat="1" ht="14">
      <c r="A49" s="85" t="s">
        <v>74</v>
      </c>
      <c r="B49" s="84" t="s">
        <v>75</v>
      </c>
      <c r="C49" s="86" t="s">
        <v>0</v>
      </c>
      <c r="D49" s="105"/>
      <c r="E49" s="88"/>
      <c r="F49" s="89">
        <f>ROUND(D49*E49,2)</f>
        <v>0</v>
      </c>
      <c r="G49" s="43"/>
      <c r="H49" s="43"/>
      <c r="I49" s="43"/>
      <c r="J49" s="43"/>
      <c r="K49" s="43"/>
      <c r="L49" s="43"/>
      <c r="M49" s="43"/>
    </row>
    <row r="50" spans="1:13" s="44" customFormat="1">
      <c r="A50" s="85"/>
      <c r="B50" s="84"/>
      <c r="C50" s="86"/>
      <c r="D50" s="87"/>
      <c r="E50" s="88"/>
      <c r="F50" s="89"/>
      <c r="G50" s="43"/>
      <c r="H50" s="43"/>
      <c r="I50" s="43"/>
      <c r="J50" s="43"/>
      <c r="K50" s="43"/>
      <c r="L50" s="43"/>
      <c r="M50" s="43"/>
    </row>
    <row r="51" spans="1:13" s="44" customFormat="1" ht="14">
      <c r="A51" s="85" t="s">
        <v>76</v>
      </c>
      <c r="B51" s="84" t="s">
        <v>31</v>
      </c>
      <c r="C51" s="217" t="s">
        <v>9</v>
      </c>
      <c r="D51" s="218"/>
      <c r="E51" s="219"/>
      <c r="F51" s="178">
        <f>ROUND(D51*E51,2)</f>
        <v>0</v>
      </c>
      <c r="G51" s="43"/>
      <c r="H51" s="43"/>
      <c r="I51" s="43"/>
      <c r="J51" s="43"/>
      <c r="K51" s="43"/>
      <c r="L51" s="43"/>
      <c r="M51" s="43"/>
    </row>
    <row r="52" spans="1:13" s="44" customFormat="1" ht="19" customHeight="1">
      <c r="A52" s="85"/>
      <c r="B52" s="84" t="s">
        <v>77</v>
      </c>
      <c r="C52" s="217"/>
      <c r="D52" s="218"/>
      <c r="E52" s="219"/>
      <c r="F52" s="178"/>
      <c r="G52" s="43"/>
      <c r="H52" s="43"/>
      <c r="I52" s="43"/>
      <c r="J52" s="43"/>
      <c r="K52" s="43"/>
      <c r="L52" s="43"/>
      <c r="M52" s="43"/>
    </row>
    <row r="53" spans="1:13" s="44" customFormat="1">
      <c r="A53" s="85"/>
      <c r="B53" s="84"/>
      <c r="C53" s="86"/>
      <c r="D53" s="87"/>
      <c r="E53" s="88"/>
      <c r="F53" s="89"/>
      <c r="G53" s="43"/>
      <c r="H53" s="43"/>
      <c r="I53" s="43"/>
      <c r="J53" s="43"/>
      <c r="K53" s="43"/>
      <c r="L53" s="43"/>
      <c r="M53" s="43"/>
    </row>
    <row r="54" spans="1:13" s="44" customFormat="1" ht="14">
      <c r="A54" s="85" t="s">
        <v>78</v>
      </c>
      <c r="B54" s="84" t="s">
        <v>29</v>
      </c>
      <c r="C54" s="217" t="s">
        <v>9</v>
      </c>
      <c r="D54" s="218"/>
      <c r="E54" s="219"/>
      <c r="F54" s="178">
        <f>ROUND(D55*E55,2)</f>
        <v>0</v>
      </c>
      <c r="G54" s="43"/>
      <c r="H54" s="43"/>
      <c r="I54" s="43"/>
      <c r="J54" s="43"/>
      <c r="K54" s="43"/>
      <c r="L54" s="43"/>
      <c r="M54" s="43"/>
    </row>
    <row r="55" spans="1:13" s="44" customFormat="1" ht="24" customHeight="1">
      <c r="A55" s="85"/>
      <c r="B55" s="84" t="s">
        <v>79</v>
      </c>
      <c r="C55" s="217"/>
      <c r="D55" s="218"/>
      <c r="E55" s="219"/>
      <c r="F55" s="178"/>
      <c r="G55" s="43"/>
      <c r="H55" s="43"/>
      <c r="I55" s="43"/>
      <c r="J55" s="43"/>
      <c r="K55" s="43"/>
      <c r="L55" s="43"/>
      <c r="M55" s="43"/>
    </row>
    <row r="56" spans="1:13" s="44" customFormat="1">
      <c r="A56" s="85"/>
      <c r="B56" s="84"/>
      <c r="C56" s="86"/>
      <c r="D56" s="105"/>
      <c r="E56" s="88"/>
      <c r="F56" s="89"/>
      <c r="G56" s="43"/>
      <c r="H56" s="43"/>
      <c r="I56" s="43"/>
      <c r="J56" s="43"/>
      <c r="K56" s="43"/>
      <c r="L56" s="43"/>
      <c r="M56" s="43"/>
    </row>
    <row r="57" spans="1:13" s="44" customFormat="1" ht="15" thickBot="1">
      <c r="A57" s="123" t="s">
        <v>80</v>
      </c>
      <c r="B57" s="125" t="s">
        <v>30</v>
      </c>
      <c r="C57" s="86" t="s">
        <v>9</v>
      </c>
      <c r="D57" s="105"/>
      <c r="E57" s="88"/>
      <c r="F57" s="89">
        <f>ROUND(D57*E57,2)</f>
        <v>0</v>
      </c>
      <c r="G57" s="43"/>
      <c r="H57" s="43"/>
      <c r="I57" s="43"/>
      <c r="J57" s="43"/>
      <c r="K57" s="43"/>
      <c r="L57" s="43"/>
      <c r="M57" s="43"/>
    </row>
    <row r="58" spans="1:13" s="44" customFormat="1" ht="15" thickTop="1">
      <c r="A58" s="85" t="s">
        <v>81</v>
      </c>
      <c r="B58" s="84" t="s">
        <v>33</v>
      </c>
      <c r="C58" s="217" t="s">
        <v>9</v>
      </c>
      <c r="D58" s="218"/>
      <c r="E58" s="219"/>
      <c r="F58" s="178">
        <f>ROUND(D58*E58,2)</f>
        <v>0</v>
      </c>
      <c r="G58" s="43"/>
      <c r="H58" s="43"/>
      <c r="I58" s="43"/>
      <c r="J58" s="43"/>
      <c r="K58" s="43"/>
      <c r="L58" s="43"/>
      <c r="M58" s="43"/>
    </row>
    <row r="59" spans="1:13" s="44" customFormat="1" ht="56">
      <c r="A59" s="85"/>
      <c r="B59" s="84" t="s">
        <v>82</v>
      </c>
      <c r="C59" s="217"/>
      <c r="D59" s="218"/>
      <c r="E59" s="219"/>
      <c r="F59" s="178"/>
      <c r="G59" s="43"/>
      <c r="H59" s="43"/>
      <c r="I59" s="43"/>
      <c r="J59" s="43"/>
      <c r="K59" s="43"/>
      <c r="L59" s="43"/>
      <c r="M59" s="43"/>
    </row>
    <row r="60" spans="1:13" s="44" customFormat="1">
      <c r="A60" s="85"/>
      <c r="B60" s="84"/>
      <c r="C60" s="86"/>
      <c r="D60" s="105"/>
      <c r="E60" s="88"/>
      <c r="F60" s="89"/>
      <c r="G60" s="43"/>
      <c r="H60" s="43"/>
      <c r="I60" s="43"/>
      <c r="J60" s="43"/>
      <c r="K60" s="43"/>
      <c r="L60" s="43"/>
      <c r="M60" s="43"/>
    </row>
    <row r="61" spans="1:13" s="44" customFormat="1" ht="14" customHeight="1">
      <c r="A61" s="85" t="s">
        <v>83</v>
      </c>
      <c r="B61" s="84" t="s">
        <v>84</v>
      </c>
      <c r="C61" s="86" t="s">
        <v>9</v>
      </c>
      <c r="D61" s="105"/>
      <c r="E61" s="88"/>
      <c r="F61" s="89">
        <f t="shared" ref="F61" si="0">ROUND(D61*E61,2)</f>
        <v>0</v>
      </c>
      <c r="G61" s="43"/>
      <c r="H61" s="43"/>
      <c r="I61" s="43"/>
      <c r="J61" s="43"/>
      <c r="K61" s="43"/>
      <c r="L61" s="43"/>
      <c r="M61" s="43"/>
    </row>
    <row r="62" spans="1:13" s="44" customFormat="1" ht="14" thickBot="1">
      <c r="A62" s="123"/>
      <c r="B62" s="116"/>
      <c r="C62" s="86"/>
      <c r="D62" s="105"/>
      <c r="E62" s="88"/>
      <c r="F62" s="107"/>
      <c r="G62" s="43"/>
      <c r="H62" s="43"/>
      <c r="I62" s="43"/>
      <c r="J62" s="43"/>
      <c r="K62" s="43"/>
      <c r="L62" s="43"/>
      <c r="M62" s="43"/>
    </row>
    <row r="63" spans="1:13" s="44" customFormat="1" ht="26" customHeight="1" thickTop="1" thickBot="1">
      <c r="A63" s="124"/>
      <c r="B63" s="117"/>
      <c r="C63" s="192" t="s">
        <v>85</v>
      </c>
      <c r="D63" s="193"/>
      <c r="E63" s="194"/>
      <c r="F63" s="108">
        <f>SUM(F47:F62)</f>
        <v>0</v>
      </c>
      <c r="G63" s="43"/>
      <c r="H63" s="43"/>
      <c r="I63" s="43"/>
      <c r="J63" s="43"/>
      <c r="K63" s="43"/>
      <c r="L63" s="43"/>
      <c r="M63" s="43"/>
    </row>
    <row r="64" spans="1:13" s="44" customFormat="1" ht="9" customHeight="1" thickTop="1">
      <c r="A64" s="85"/>
      <c r="B64" s="102"/>
      <c r="C64" s="86"/>
      <c r="D64" s="87"/>
      <c r="E64" s="88"/>
      <c r="F64" s="89"/>
      <c r="G64" s="43"/>
      <c r="H64" s="43"/>
      <c r="I64" s="43"/>
      <c r="J64" s="43"/>
      <c r="K64" s="43"/>
      <c r="L64" s="43"/>
      <c r="M64" s="43"/>
    </row>
    <row r="65" spans="1:13" s="44" customFormat="1" ht="14">
      <c r="A65" s="96" t="s">
        <v>87</v>
      </c>
      <c r="B65" s="97" t="s">
        <v>88</v>
      </c>
      <c r="C65" s="98"/>
      <c r="D65" s="99"/>
      <c r="E65" s="100"/>
      <c r="F65" s="101"/>
      <c r="G65" s="43"/>
      <c r="H65" s="43"/>
      <c r="I65" s="43"/>
      <c r="J65" s="43"/>
      <c r="K65" s="43"/>
      <c r="L65" s="43"/>
      <c r="M65" s="43"/>
    </row>
    <row r="66" spans="1:13" s="44" customFormat="1">
      <c r="A66" s="85"/>
      <c r="B66" s="74"/>
      <c r="C66" s="86"/>
      <c r="D66" s="87"/>
      <c r="E66" s="88"/>
      <c r="F66" s="89"/>
      <c r="G66" s="43"/>
      <c r="H66" s="43"/>
      <c r="I66" s="43"/>
      <c r="J66" s="43"/>
      <c r="K66" s="43"/>
      <c r="L66" s="43"/>
      <c r="M66" s="43"/>
    </row>
    <row r="67" spans="1:13" s="44" customFormat="1" ht="14">
      <c r="A67" s="85" t="s">
        <v>89</v>
      </c>
      <c r="B67" s="102" t="s">
        <v>90</v>
      </c>
      <c r="C67" s="86"/>
      <c r="D67" s="127"/>
      <c r="E67" s="134"/>
      <c r="F67" s="129">
        <f>ROUND(D67*E67,2)</f>
        <v>0</v>
      </c>
      <c r="G67" s="43"/>
      <c r="H67" s="43"/>
      <c r="I67" s="43"/>
      <c r="J67" s="43"/>
      <c r="K67" s="43"/>
      <c r="L67" s="43"/>
      <c r="M67" s="43"/>
    </row>
    <row r="68" spans="1:13" s="44" customFormat="1" ht="14">
      <c r="A68" s="85"/>
      <c r="B68" s="136" t="s">
        <v>91</v>
      </c>
      <c r="C68" s="86" t="s">
        <v>9</v>
      </c>
      <c r="D68" s="105"/>
      <c r="E68" s="135"/>
      <c r="F68" s="129">
        <f t="shared" ref="F68:F78" si="1">ROUND(D68*E68,2)</f>
        <v>0</v>
      </c>
      <c r="G68" s="43"/>
      <c r="H68" s="43"/>
      <c r="I68" s="43"/>
      <c r="J68" s="43"/>
      <c r="K68" s="43"/>
      <c r="L68" s="43"/>
      <c r="M68" s="43"/>
    </row>
    <row r="69" spans="1:13" s="44" customFormat="1" ht="14">
      <c r="A69" s="85"/>
      <c r="B69" s="136" t="s">
        <v>92</v>
      </c>
      <c r="C69" s="86" t="s">
        <v>9</v>
      </c>
      <c r="D69" s="105"/>
      <c r="E69" s="135"/>
      <c r="F69" s="129">
        <f t="shared" si="1"/>
        <v>0</v>
      </c>
      <c r="G69" s="43"/>
      <c r="H69" s="43"/>
      <c r="I69" s="43"/>
      <c r="J69" s="43"/>
      <c r="K69" s="43"/>
      <c r="L69" s="43"/>
      <c r="M69" s="43"/>
    </row>
    <row r="70" spans="1:13" s="44" customFormat="1" ht="14">
      <c r="A70" s="85"/>
      <c r="B70" s="136" t="s">
        <v>93</v>
      </c>
      <c r="C70" s="86" t="s">
        <v>9</v>
      </c>
      <c r="D70" s="105"/>
      <c r="E70" s="135"/>
      <c r="F70" s="129">
        <f t="shared" si="1"/>
        <v>0</v>
      </c>
      <c r="G70" s="43"/>
      <c r="H70" s="43"/>
      <c r="I70" s="43"/>
      <c r="J70" s="43"/>
      <c r="K70" s="43"/>
      <c r="L70" s="43"/>
      <c r="M70" s="43"/>
    </row>
    <row r="71" spans="1:13" s="44" customFormat="1" ht="14">
      <c r="A71" s="85"/>
      <c r="B71" s="136" t="s">
        <v>94</v>
      </c>
      <c r="C71" s="86" t="s">
        <v>9</v>
      </c>
      <c r="D71" s="105"/>
      <c r="E71" s="135"/>
      <c r="F71" s="129">
        <f t="shared" si="1"/>
        <v>0</v>
      </c>
      <c r="G71" s="43"/>
      <c r="H71" s="43"/>
      <c r="I71" s="43"/>
      <c r="J71" s="43"/>
      <c r="K71" s="43"/>
      <c r="L71" s="43"/>
      <c r="M71" s="43"/>
    </row>
    <row r="72" spans="1:13" s="44" customFormat="1">
      <c r="A72" s="85"/>
      <c r="B72" s="136"/>
      <c r="C72" s="86"/>
      <c r="D72" s="105"/>
      <c r="E72" s="135"/>
      <c r="F72" s="129"/>
      <c r="G72" s="43"/>
      <c r="H72" s="43"/>
      <c r="I72" s="43"/>
      <c r="J72" s="43"/>
      <c r="K72" s="43"/>
      <c r="L72" s="43"/>
      <c r="M72" s="43"/>
    </row>
    <row r="73" spans="1:13" s="44" customFormat="1" ht="14">
      <c r="A73" s="85" t="s">
        <v>95</v>
      </c>
      <c r="B73" s="114" t="s">
        <v>120</v>
      </c>
      <c r="C73" s="86" t="s">
        <v>122</v>
      </c>
      <c r="D73" s="105"/>
      <c r="E73" s="135"/>
      <c r="F73" s="129">
        <f>ROUND(D73*E73,2)</f>
        <v>0</v>
      </c>
      <c r="G73" s="43"/>
      <c r="H73" s="43"/>
      <c r="I73" s="43"/>
      <c r="J73" s="43"/>
      <c r="K73" s="43"/>
      <c r="L73" s="43"/>
      <c r="M73" s="43"/>
    </row>
    <row r="74" spans="1:13" s="44" customFormat="1">
      <c r="A74" s="85"/>
      <c r="B74" s="136"/>
      <c r="C74" s="86"/>
      <c r="D74" s="105"/>
      <c r="E74" s="135"/>
      <c r="F74" s="129"/>
      <c r="G74" s="43"/>
      <c r="H74" s="43"/>
      <c r="I74" s="43"/>
      <c r="J74" s="43"/>
      <c r="K74" s="43"/>
      <c r="L74" s="43"/>
      <c r="M74" s="43"/>
    </row>
    <row r="75" spans="1:13" s="44" customFormat="1" ht="14">
      <c r="A75" s="85" t="s">
        <v>96</v>
      </c>
      <c r="B75" s="114" t="s">
        <v>97</v>
      </c>
      <c r="C75" s="86" t="s">
        <v>9</v>
      </c>
      <c r="D75" s="105"/>
      <c r="E75" s="135"/>
      <c r="F75" s="129">
        <f>ROUND(D75*E75,2)</f>
        <v>0</v>
      </c>
      <c r="G75" s="43"/>
      <c r="H75" s="43"/>
      <c r="I75" s="43"/>
      <c r="J75" s="43"/>
      <c r="K75" s="43"/>
      <c r="L75" s="43"/>
      <c r="M75" s="43"/>
    </row>
    <row r="76" spans="1:13" s="44" customFormat="1">
      <c r="A76" s="85"/>
      <c r="B76" s="114"/>
      <c r="C76" s="86"/>
      <c r="D76" s="105"/>
      <c r="E76" s="135"/>
      <c r="F76" s="129"/>
      <c r="G76" s="43"/>
      <c r="H76" s="43"/>
      <c r="I76" s="43"/>
      <c r="J76" s="43"/>
      <c r="K76" s="43"/>
      <c r="L76" s="43"/>
      <c r="M76" s="43"/>
    </row>
    <row r="77" spans="1:13" s="44" customFormat="1" ht="14">
      <c r="A77" s="85" t="s">
        <v>98</v>
      </c>
      <c r="B77" s="114" t="s">
        <v>99</v>
      </c>
      <c r="C77" s="86"/>
      <c r="D77" s="105"/>
      <c r="E77" s="135"/>
      <c r="F77" s="129"/>
      <c r="G77" s="43"/>
      <c r="H77" s="43"/>
      <c r="I77" s="43"/>
      <c r="J77" s="43"/>
      <c r="K77" s="43"/>
      <c r="L77" s="43"/>
      <c r="M77" s="43"/>
    </row>
    <row r="78" spans="1:13" s="44" customFormat="1" ht="14">
      <c r="A78" s="85" t="s">
        <v>100</v>
      </c>
      <c r="B78" s="114" t="s">
        <v>101</v>
      </c>
      <c r="C78" s="86" t="s">
        <v>9</v>
      </c>
      <c r="D78" s="105"/>
      <c r="E78" s="135"/>
      <c r="F78" s="129">
        <f t="shared" si="1"/>
        <v>0</v>
      </c>
      <c r="G78" s="43"/>
      <c r="H78" s="43"/>
      <c r="I78" s="43"/>
      <c r="J78" s="43"/>
      <c r="K78" s="43"/>
      <c r="L78" s="43"/>
      <c r="M78" s="43"/>
    </row>
    <row r="79" spans="1:13" s="44" customFormat="1">
      <c r="A79" s="85"/>
      <c r="B79" s="84"/>
      <c r="C79" s="86"/>
      <c r="D79" s="87"/>
      <c r="E79" s="88"/>
      <c r="F79" s="89"/>
      <c r="G79" s="43"/>
      <c r="H79" s="43"/>
      <c r="I79" s="43"/>
      <c r="J79" s="43"/>
      <c r="K79" s="43"/>
      <c r="L79" s="43"/>
      <c r="M79" s="43"/>
    </row>
    <row r="80" spans="1:13" s="44" customFormat="1" ht="14">
      <c r="A80" s="85" t="s">
        <v>102</v>
      </c>
      <c r="B80" s="84" t="s">
        <v>103</v>
      </c>
      <c r="C80" s="86" t="s">
        <v>0</v>
      </c>
      <c r="D80" s="113"/>
      <c r="E80" s="134"/>
      <c r="F80" s="129">
        <f>ROUND(D80*E80,2)</f>
        <v>0</v>
      </c>
      <c r="G80" s="43"/>
      <c r="H80" s="43"/>
      <c r="I80" s="43"/>
      <c r="J80" s="43"/>
      <c r="K80" s="43"/>
      <c r="L80" s="43"/>
      <c r="M80" s="43"/>
    </row>
    <row r="81" spans="1:13" s="44" customFormat="1">
      <c r="A81" s="85"/>
      <c r="B81" s="84"/>
      <c r="C81" s="86"/>
      <c r="D81" s="113"/>
      <c r="E81" s="134"/>
      <c r="F81" s="129"/>
      <c r="G81" s="43"/>
      <c r="H81" s="43"/>
      <c r="I81" s="43"/>
      <c r="J81" s="43"/>
      <c r="K81" s="43"/>
      <c r="L81" s="43"/>
      <c r="M81" s="43"/>
    </row>
    <row r="82" spans="1:13" s="44" customFormat="1" ht="14">
      <c r="A82" s="85" t="s">
        <v>104</v>
      </c>
      <c r="B82" s="84" t="s">
        <v>105</v>
      </c>
      <c r="C82" s="86" t="s">
        <v>9</v>
      </c>
      <c r="D82" s="127"/>
      <c r="E82" s="128"/>
      <c r="F82" s="129">
        <f>ROUND(D82*E82,2)</f>
        <v>0</v>
      </c>
      <c r="G82" s="43"/>
      <c r="H82" s="43"/>
      <c r="I82" s="43"/>
      <c r="J82" s="43"/>
      <c r="K82" s="43"/>
      <c r="L82" s="43"/>
      <c r="M82" s="43"/>
    </row>
    <row r="83" spans="1:13" s="44" customFormat="1">
      <c r="A83" s="85"/>
      <c r="B83" s="74"/>
      <c r="C83" s="86"/>
      <c r="D83" s="87"/>
      <c r="E83" s="88"/>
      <c r="F83" s="89"/>
      <c r="G83" s="43"/>
      <c r="H83" s="43"/>
      <c r="I83" s="43"/>
      <c r="J83" s="43"/>
      <c r="K83" s="43"/>
      <c r="L83" s="43"/>
      <c r="M83" s="43"/>
    </row>
    <row r="84" spans="1:13" s="44" customFormat="1" ht="16">
      <c r="A84" s="85" t="s">
        <v>106</v>
      </c>
      <c r="B84" s="84" t="s">
        <v>107</v>
      </c>
      <c r="C84" s="86" t="s">
        <v>121</v>
      </c>
      <c r="D84" s="127"/>
      <c r="E84" s="128"/>
      <c r="F84" s="129">
        <f>ROUND(D84*E84,2)</f>
        <v>0</v>
      </c>
      <c r="G84" s="43"/>
      <c r="H84" s="43"/>
      <c r="I84" s="43"/>
      <c r="J84" s="43"/>
      <c r="K84" s="43"/>
      <c r="L84" s="43"/>
      <c r="M84" s="43"/>
    </row>
    <row r="85" spans="1:13" s="44" customFormat="1">
      <c r="A85" s="85"/>
      <c r="B85" s="84"/>
      <c r="C85" s="86"/>
      <c r="D85" s="127"/>
      <c r="E85" s="128"/>
      <c r="F85" s="129"/>
      <c r="G85" s="43"/>
      <c r="H85" s="43"/>
      <c r="I85" s="43"/>
      <c r="J85" s="43"/>
      <c r="K85" s="43"/>
      <c r="L85" s="43"/>
      <c r="M85" s="43"/>
    </row>
    <row r="86" spans="1:13" s="44" customFormat="1" ht="28">
      <c r="A86" s="85" t="s">
        <v>108</v>
      </c>
      <c r="B86" s="84" t="s">
        <v>109</v>
      </c>
      <c r="C86" s="86" t="s">
        <v>9</v>
      </c>
      <c r="D86" s="127"/>
      <c r="E86" s="134"/>
      <c r="F86" s="129">
        <f>ROUND(D86*E86,2)</f>
        <v>0</v>
      </c>
      <c r="G86" s="43"/>
      <c r="H86" s="43"/>
      <c r="I86" s="43"/>
      <c r="J86" s="43"/>
      <c r="K86" s="43"/>
      <c r="L86" s="43"/>
      <c r="M86" s="43"/>
    </row>
    <row r="87" spans="1:13" s="44" customFormat="1">
      <c r="A87" s="85"/>
      <c r="B87" s="74"/>
      <c r="C87" s="86"/>
      <c r="D87" s="87"/>
      <c r="E87" s="88"/>
      <c r="F87" s="89"/>
      <c r="G87" s="43"/>
      <c r="H87" s="43"/>
      <c r="I87" s="43"/>
      <c r="J87" s="43"/>
      <c r="K87" s="43"/>
      <c r="L87" s="43"/>
      <c r="M87" s="43"/>
    </row>
    <row r="88" spans="1:13" s="44" customFormat="1" ht="28">
      <c r="A88" s="85" t="s">
        <v>110</v>
      </c>
      <c r="B88" s="84" t="s">
        <v>111</v>
      </c>
      <c r="C88" s="86" t="s">
        <v>9</v>
      </c>
      <c r="D88" s="113"/>
      <c r="E88" s="134"/>
      <c r="F88" s="129">
        <f>ROUND(D88*E88,2)</f>
        <v>0</v>
      </c>
      <c r="G88" s="43"/>
      <c r="H88" s="43"/>
      <c r="I88" s="43"/>
      <c r="J88" s="43"/>
      <c r="K88" s="43"/>
      <c r="L88" s="43"/>
      <c r="M88" s="43"/>
    </row>
    <row r="89" spans="1:13" s="44" customFormat="1">
      <c r="A89" s="85"/>
      <c r="B89" s="74"/>
      <c r="C89" s="86"/>
      <c r="D89" s="87"/>
      <c r="E89" s="88"/>
      <c r="F89" s="89"/>
      <c r="G89" s="43"/>
      <c r="H89" s="43"/>
      <c r="I89" s="43"/>
      <c r="J89" s="43"/>
      <c r="K89" s="43"/>
      <c r="L89" s="43"/>
      <c r="M89" s="43"/>
    </row>
    <row r="90" spans="1:13" s="44" customFormat="1" ht="14">
      <c r="A90" s="85" t="s">
        <v>112</v>
      </c>
      <c r="B90" s="84" t="s">
        <v>113</v>
      </c>
      <c r="C90" s="86" t="s">
        <v>20</v>
      </c>
      <c r="D90" s="127"/>
      <c r="E90" s="134"/>
      <c r="F90" s="129">
        <f>ROUND(D90*E90,2)</f>
        <v>0</v>
      </c>
      <c r="G90" s="43"/>
      <c r="H90" s="43"/>
      <c r="I90" s="43"/>
      <c r="J90" s="43"/>
      <c r="K90" s="43"/>
      <c r="L90" s="43"/>
      <c r="M90" s="43"/>
    </row>
    <row r="91" spans="1:13" s="44" customFormat="1">
      <c r="A91" s="85"/>
      <c r="B91" s="74"/>
      <c r="C91" s="86"/>
      <c r="D91" s="87"/>
      <c r="E91" s="88"/>
      <c r="F91" s="89"/>
      <c r="G91" s="43"/>
      <c r="H91" s="43"/>
      <c r="I91" s="43"/>
      <c r="J91" s="43"/>
      <c r="K91" s="43"/>
      <c r="L91" s="43"/>
      <c r="M91" s="43"/>
    </row>
    <row r="92" spans="1:13" s="44" customFormat="1" ht="14" customHeight="1">
      <c r="A92" s="85" t="s">
        <v>114</v>
      </c>
      <c r="B92" s="84" t="s">
        <v>115</v>
      </c>
      <c r="C92" s="86" t="s">
        <v>0</v>
      </c>
      <c r="D92" s="105"/>
      <c r="E92" s="88"/>
      <c r="F92" s="89">
        <f>ROUND(D92*E92,2)</f>
        <v>0</v>
      </c>
      <c r="G92" s="43"/>
      <c r="H92" s="43"/>
      <c r="I92" s="43"/>
      <c r="J92" s="43"/>
      <c r="K92" s="43"/>
      <c r="L92" s="43"/>
      <c r="M92" s="43"/>
    </row>
    <row r="93" spans="1:13" s="44" customFormat="1">
      <c r="A93" s="85"/>
      <c r="B93" s="74"/>
      <c r="C93" s="86"/>
      <c r="D93" s="87"/>
      <c r="E93" s="88"/>
      <c r="F93" s="89"/>
      <c r="G93" s="43"/>
      <c r="H93" s="43"/>
      <c r="I93" s="43"/>
      <c r="J93" s="43"/>
      <c r="K93" s="43"/>
      <c r="L93" s="43"/>
      <c r="M93" s="43"/>
    </row>
    <row r="94" spans="1:13" s="44" customFormat="1" ht="11" customHeight="1" thickBot="1">
      <c r="A94" s="123"/>
      <c r="B94" s="115"/>
      <c r="C94" s="109"/>
      <c r="D94" s="110"/>
      <c r="E94" s="111"/>
      <c r="F94" s="112"/>
      <c r="G94" s="43"/>
      <c r="H94" s="43"/>
      <c r="I94" s="43"/>
      <c r="J94" s="43"/>
      <c r="K94" s="43"/>
      <c r="L94" s="43"/>
      <c r="M94" s="43"/>
    </row>
    <row r="95" spans="1:13" s="44" customFormat="1" ht="27" customHeight="1" thickTop="1" thickBot="1">
      <c r="A95" s="124"/>
      <c r="B95" s="118"/>
      <c r="C95" s="192" t="s">
        <v>116</v>
      </c>
      <c r="D95" s="193"/>
      <c r="E95" s="194"/>
      <c r="F95" s="106">
        <f>SUM(F66:F94)</f>
        <v>0</v>
      </c>
      <c r="G95" s="43"/>
      <c r="H95" s="43"/>
      <c r="I95" s="43"/>
      <c r="J95" s="43"/>
      <c r="K95" s="43"/>
      <c r="L95" s="43"/>
      <c r="M95" s="43"/>
    </row>
    <row r="96" spans="1:13" s="44" customFormat="1" ht="14" thickTop="1">
      <c r="A96" s="85"/>
      <c r="B96" s="179"/>
      <c r="C96" s="180"/>
      <c r="D96" s="180"/>
      <c r="E96" s="180"/>
      <c r="F96" s="181"/>
      <c r="G96" s="43"/>
      <c r="H96" s="43"/>
      <c r="I96" s="43"/>
      <c r="J96" s="43"/>
      <c r="K96" s="43"/>
      <c r="L96" s="43"/>
      <c r="M96" s="43"/>
    </row>
    <row r="97" spans="1:13" ht="14" thickBot="1">
      <c r="A97" s="36"/>
      <c r="B97" s="182"/>
      <c r="C97" s="183"/>
      <c r="D97" s="183"/>
      <c r="E97" s="183"/>
      <c r="F97" s="184"/>
      <c r="G97" s="22"/>
      <c r="H97" s="22"/>
      <c r="I97" s="22"/>
      <c r="J97" s="22"/>
      <c r="K97" s="22"/>
      <c r="L97" s="22"/>
      <c r="M97" s="22"/>
    </row>
    <row r="98" spans="1:13" s="18" customFormat="1" ht="58.5" customHeight="1" thickTop="1" thickBot="1">
      <c r="A98" s="185" t="str">
        <f>A4</f>
        <v>DPGF LOT N°01 Installation de chantier - Démolition - Gros œuvre</v>
      </c>
      <c r="B98" s="186"/>
      <c r="C98" s="203" t="s">
        <v>6</v>
      </c>
      <c r="D98" s="203"/>
      <c r="E98" s="204"/>
      <c r="F98" s="53">
        <f>SUM(F95+F63+F43+F23)</f>
        <v>0</v>
      </c>
      <c r="G98" s="22"/>
      <c r="H98" s="22"/>
      <c r="I98" s="22"/>
      <c r="J98" s="22"/>
      <c r="K98" s="22"/>
      <c r="L98" s="22"/>
      <c r="M98" s="22"/>
    </row>
    <row r="99" spans="1:13" ht="14" thickTop="1">
      <c r="A99" s="37"/>
      <c r="B99" s="119"/>
      <c r="C99" s="205" t="s">
        <v>37</v>
      </c>
      <c r="D99" s="205"/>
      <c r="E99" s="206"/>
      <c r="F99" s="189">
        <f>F98*0.02</f>
        <v>0</v>
      </c>
      <c r="G99" s="22"/>
      <c r="H99" s="22"/>
      <c r="I99" s="22"/>
      <c r="J99" s="22"/>
      <c r="K99" s="22"/>
      <c r="L99" s="22"/>
      <c r="M99" s="22"/>
    </row>
    <row r="100" spans="1:13">
      <c r="A100" s="37"/>
      <c r="B100" s="120"/>
      <c r="C100" s="207"/>
      <c r="D100" s="207"/>
      <c r="E100" s="208"/>
      <c r="F100" s="190"/>
      <c r="G100" s="103"/>
      <c r="H100" s="103"/>
      <c r="I100" s="103"/>
      <c r="J100" s="103"/>
      <c r="K100" s="103"/>
      <c r="L100" s="103"/>
      <c r="M100" s="103"/>
    </row>
    <row r="101" spans="1:13" ht="14" thickBot="1">
      <c r="A101" s="37"/>
      <c r="B101" s="122"/>
      <c r="C101" s="209"/>
      <c r="D101" s="209"/>
      <c r="E101" s="210"/>
      <c r="F101" s="191"/>
      <c r="G101" s="22"/>
      <c r="H101" s="22"/>
      <c r="I101" s="22"/>
      <c r="J101" s="22"/>
      <c r="K101" s="22"/>
      <c r="L101" s="22"/>
      <c r="M101" s="22"/>
    </row>
    <row r="102" spans="1:13" s="18" customFormat="1" ht="58.5" customHeight="1" thickTop="1" thickBot="1">
      <c r="A102" s="187" t="s">
        <v>36</v>
      </c>
      <c r="B102" s="188"/>
      <c r="C102" s="211" t="s">
        <v>6</v>
      </c>
      <c r="D102" s="211"/>
      <c r="E102" s="212"/>
      <c r="F102" s="104">
        <f>F98+F99</f>
        <v>0</v>
      </c>
      <c r="G102" s="103"/>
      <c r="H102" s="103"/>
      <c r="I102" s="103"/>
      <c r="J102" s="103"/>
      <c r="K102" s="103"/>
      <c r="L102" s="103"/>
      <c r="M102" s="103"/>
    </row>
    <row r="103" spans="1:13" ht="14" thickTop="1">
      <c r="A103" s="37"/>
      <c r="B103" s="119"/>
      <c r="C103" s="213"/>
      <c r="D103" s="213"/>
      <c r="E103" s="214"/>
      <c r="F103" s="56"/>
      <c r="G103" s="22"/>
      <c r="H103" s="22"/>
      <c r="I103" s="22"/>
      <c r="J103" s="22"/>
      <c r="K103" s="22"/>
      <c r="L103" s="22"/>
      <c r="M103" s="22"/>
    </row>
    <row r="104" spans="1:13">
      <c r="A104" s="37"/>
      <c r="B104" s="120"/>
      <c r="C104" s="195" t="s">
        <v>10</v>
      </c>
      <c r="D104" s="195"/>
      <c r="E104" s="196"/>
      <c r="F104" s="57">
        <f>ROUND(F102*20%,2)</f>
        <v>0</v>
      </c>
      <c r="G104" s="22"/>
      <c r="H104" s="22"/>
      <c r="I104" s="22"/>
      <c r="J104" s="22"/>
      <c r="K104" s="22"/>
      <c r="L104" s="22"/>
      <c r="M104" s="22"/>
    </row>
    <row r="105" spans="1:13">
      <c r="A105" s="37"/>
      <c r="B105" s="120"/>
      <c r="C105" s="197"/>
      <c r="D105" s="197"/>
      <c r="E105" s="198"/>
      <c r="F105" s="58"/>
    </row>
    <row r="106" spans="1:13">
      <c r="A106" s="37"/>
      <c r="B106" s="120"/>
      <c r="C106" s="199" t="s">
        <v>11</v>
      </c>
      <c r="D106" s="199"/>
      <c r="E106" s="200"/>
      <c r="F106" s="59">
        <f>SUM(F102:F105)</f>
        <v>0</v>
      </c>
    </row>
    <row r="107" spans="1:13" ht="14" thickBot="1">
      <c r="A107" s="38"/>
      <c r="B107" s="121"/>
      <c r="C107" s="201"/>
      <c r="D107" s="201"/>
      <c r="E107" s="202"/>
      <c r="F107" s="60"/>
    </row>
    <row r="108" spans="1:13" ht="14" thickTop="1"/>
  </sheetData>
  <mergeCells count="30">
    <mergeCell ref="A1:F1"/>
    <mergeCell ref="C23:E23"/>
    <mergeCell ref="C43:E43"/>
    <mergeCell ref="C63:E63"/>
    <mergeCell ref="C58:C59"/>
    <mergeCell ref="D58:D59"/>
    <mergeCell ref="E58:E59"/>
    <mergeCell ref="F58:F59"/>
    <mergeCell ref="C51:C52"/>
    <mergeCell ref="D51:D52"/>
    <mergeCell ref="E51:E52"/>
    <mergeCell ref="F51:F52"/>
    <mergeCell ref="A4:B4"/>
    <mergeCell ref="C54:C55"/>
    <mergeCell ref="D54:D55"/>
    <mergeCell ref="E54:E55"/>
    <mergeCell ref="C104:E104"/>
    <mergeCell ref="C105:E105"/>
    <mergeCell ref="C106:E106"/>
    <mergeCell ref="C107:E107"/>
    <mergeCell ref="C98:E98"/>
    <mergeCell ref="C99:E101"/>
    <mergeCell ref="C102:E102"/>
    <mergeCell ref="C103:E103"/>
    <mergeCell ref="F54:F55"/>
    <mergeCell ref="B96:F97"/>
    <mergeCell ref="A98:B98"/>
    <mergeCell ref="A102:B102"/>
    <mergeCell ref="F99:F101"/>
    <mergeCell ref="C95:E95"/>
  </mergeCells>
  <phoneticPr fontId="10" type="noConversion"/>
  <printOptions horizontalCentered="1" verticalCentered="1"/>
  <pageMargins left="0.19685039370078741" right="0.19685039370078741" top="0.78740157480314965" bottom="0.98425196850393704" header="0.51181102362204722" footer="0.51181102362204722"/>
  <pageSetup paperSize="9" scale="70" orientation="portrait"/>
  <headerFooter>
    <oddFooter>&amp;C&amp;"Arial,Normal"&amp;8CH SAINT DENIS - HOPITAL CASANOVA
Réaménagement d'une unité de court séjour gériatrique
DPGF DCE LOT N°01 - Mars 2025
Page n° &amp;P</oddFooter>
  </headerFooter>
  <rowBreaks count="1" manualBreakCount="1">
    <brk id="57" max="5" man="1"/>
  </rowBreaks>
  <extLst>
    <ext xmlns:mx="http://schemas.microsoft.com/office/mac/excel/2008/main" uri="http://schemas.microsoft.com/office/mac/excel/2008/main">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Feuilles de calcul</vt:lpstr>
      </vt:variant>
      <vt:variant>
        <vt:i4>2</vt:i4>
      </vt:variant>
      <vt:variant>
        <vt:lpstr>Plages nommées</vt:lpstr>
      </vt:variant>
      <vt:variant>
        <vt:i4>4</vt:i4>
      </vt:variant>
    </vt:vector>
  </HeadingPairs>
  <TitlesOfParts>
    <vt:vector size="6" baseType="lpstr">
      <vt:lpstr>PDG</vt:lpstr>
      <vt:lpstr>LOT 01</vt:lpstr>
      <vt:lpstr>'LOT 01'!_Toc400954886</vt:lpstr>
      <vt:lpstr>'LOT 01'!Impression_des_titres</vt:lpstr>
      <vt:lpstr>'LOT 01'!Zone_d_impression</vt:lpstr>
      <vt:lpstr>PDG!Zone_d_impression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FRANCHITTI</dc:creator>
  <cp:lastModifiedBy>Fadi FRSAS</cp:lastModifiedBy>
  <cp:lastPrinted>2024-03-13T17:16:01Z</cp:lastPrinted>
  <dcterms:created xsi:type="dcterms:W3CDTF">2001-11-13T09:25:58Z</dcterms:created>
  <dcterms:modified xsi:type="dcterms:W3CDTF">2025-03-26T09:25:59Z</dcterms:modified>
</cp:coreProperties>
</file>